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6840" windowHeight="8700"/>
  </bookViews>
  <sheets>
    <sheet name="программа" sheetId="3" r:id="rId1"/>
  </sheets>
  <definedNames>
    <definedName name="_xlnm.Print_Titles" localSheetId="0">программа!$4:$6</definedName>
    <definedName name="_xlnm.Print_Area" localSheetId="0">программа!$A$1:$H$355</definedName>
  </definedNames>
  <calcPr calcId="124519"/>
</workbook>
</file>

<file path=xl/calcChain.xml><?xml version="1.0" encoding="utf-8"?>
<calcChain xmlns="http://schemas.openxmlformats.org/spreadsheetml/2006/main">
  <c r="F300" i="3"/>
  <c r="F299"/>
  <c r="F298"/>
  <c r="F297"/>
  <c r="F295"/>
  <c r="F279"/>
  <c r="F278"/>
  <c r="F277"/>
  <c r="F274"/>
  <c r="F289"/>
  <c r="F287" s="1"/>
  <c r="I285"/>
  <c r="F284"/>
  <c r="F282"/>
  <c r="F280" s="1"/>
  <c r="F310"/>
  <c r="F308" s="1"/>
  <c r="I306"/>
  <c r="F305"/>
  <c r="F304"/>
  <c r="F303" s="1"/>
  <c r="H261"/>
  <c r="G261"/>
  <c r="F261"/>
  <c r="H259"/>
  <c r="G259"/>
  <c r="F259"/>
  <c r="H254"/>
  <c r="H252" s="1"/>
  <c r="G254"/>
  <c r="F254"/>
  <c r="F252" s="1"/>
  <c r="G252"/>
  <c r="H20"/>
  <c r="G20"/>
  <c r="F20"/>
  <c r="H19"/>
  <c r="G19"/>
  <c r="F19"/>
  <c r="H18"/>
  <c r="G18"/>
  <c r="F18"/>
  <c r="H17"/>
  <c r="G17"/>
  <c r="F17"/>
  <c r="F24"/>
  <c r="G24"/>
  <c r="H24"/>
  <c r="F25"/>
  <c r="G25"/>
  <c r="H25"/>
  <c r="F26"/>
  <c r="G26"/>
  <c r="H26"/>
  <c r="F27"/>
  <c r="G27"/>
  <c r="H27"/>
  <c r="G15"/>
  <c r="H15"/>
  <c r="F15"/>
  <c r="H296"/>
  <c r="G296"/>
  <c r="F296"/>
  <c r="D296"/>
  <c r="H294"/>
  <c r="G294"/>
  <c r="F294"/>
  <c r="E294"/>
  <c r="D294"/>
  <c r="H275"/>
  <c r="G275"/>
  <c r="F275"/>
  <c r="F273" s="1"/>
  <c r="E275"/>
  <c r="E273" s="1"/>
  <c r="D275"/>
  <c r="H273"/>
  <c r="G273"/>
  <c r="D273"/>
  <c r="F230"/>
  <c r="H233"/>
  <c r="G233"/>
  <c r="F233"/>
  <c r="E233"/>
  <c r="H226"/>
  <c r="G226"/>
  <c r="F226"/>
  <c r="E226"/>
  <c r="F301" l="1"/>
  <c r="I55"/>
  <c r="I34"/>
  <c r="I90"/>
  <c r="G71"/>
  <c r="H71"/>
  <c r="F76"/>
  <c r="F75"/>
  <c r="F74"/>
  <c r="F73"/>
  <c r="F71"/>
  <c r="H77"/>
  <c r="G77"/>
  <c r="H84"/>
  <c r="G84"/>
  <c r="H112"/>
  <c r="G112"/>
  <c r="H105"/>
  <c r="G105"/>
  <c r="H147"/>
  <c r="G147"/>
  <c r="F212"/>
  <c r="F210" s="1"/>
  <c r="F148"/>
  <c r="F118"/>
  <c r="F114"/>
  <c r="F112" s="1"/>
  <c r="I127"/>
  <c r="F83"/>
  <c r="F163"/>
  <c r="F161" s="1"/>
  <c r="I244"/>
  <c r="I111"/>
  <c r="I188"/>
  <c r="F170"/>
  <c r="F168" s="1"/>
  <c r="I118"/>
  <c r="I113"/>
  <c r="I97"/>
  <c r="I132"/>
  <c r="I92"/>
  <c r="I50"/>
  <c r="I83"/>
  <c r="I106"/>
  <c r="I152"/>
  <c r="I183"/>
  <c r="E118" l="1"/>
  <c r="E106"/>
  <c r="E134"/>
  <c r="G134"/>
  <c r="H134"/>
  <c r="E184"/>
  <c r="E182" s="1"/>
  <c r="E177"/>
  <c r="E175" s="1"/>
  <c r="E149"/>
  <c r="E147" s="1"/>
  <c r="E142"/>
  <c r="E140"/>
  <c r="G184"/>
  <c r="H184"/>
  <c r="G182"/>
  <c r="H182"/>
  <c r="H139"/>
  <c r="G139"/>
  <c r="H138"/>
  <c r="G138"/>
  <c r="H137"/>
  <c r="G137"/>
  <c r="H136"/>
  <c r="G136"/>
  <c r="F153"/>
  <c r="F138" l="1"/>
  <c r="F184"/>
  <c r="F182" s="1"/>
  <c r="F139"/>
  <c r="F151"/>
  <c r="F137" s="1"/>
  <c r="F142"/>
  <c r="F140" s="1"/>
  <c r="F134" l="1"/>
  <c r="F156"/>
  <c r="F154" s="1"/>
  <c r="F150"/>
  <c r="F149" l="1"/>
  <c r="F147" s="1"/>
  <c r="F136"/>
  <c r="E239" l="1"/>
  <c r="E240"/>
  <c r="F51"/>
  <c r="F49" s="1"/>
  <c r="F37"/>
  <c r="G37"/>
  <c r="H37"/>
  <c r="F107"/>
  <c r="F105" s="1"/>
  <c r="F30"/>
  <c r="G30"/>
  <c r="H30"/>
  <c r="F65"/>
  <c r="G65"/>
  <c r="H65"/>
  <c r="G58"/>
  <c r="H58"/>
  <c r="G51"/>
  <c r="H51"/>
  <c r="F247"/>
  <c r="F245" s="1"/>
  <c r="F62"/>
  <c r="F58" s="1"/>
  <c r="F128"/>
  <c r="F126" s="1"/>
  <c r="E132"/>
  <c r="F240"/>
  <c r="F238" s="1"/>
  <c r="F86"/>
  <c r="F84" s="1"/>
  <c r="E86"/>
  <c r="E84" s="1"/>
  <c r="D86"/>
  <c r="D84" s="1"/>
  <c r="F79"/>
  <c r="F77" s="1"/>
  <c r="E222"/>
  <c r="E221"/>
  <c r="H220"/>
  <c r="G220"/>
  <c r="F218"/>
  <c r="G218"/>
  <c r="H218"/>
  <c r="E218"/>
  <c r="D218"/>
  <c r="F220" l="1"/>
  <c r="F224"/>
  <c r="E224" l="1"/>
  <c r="E220"/>
  <c r="E128"/>
  <c r="E126" s="1"/>
  <c r="D120"/>
  <c r="E121"/>
  <c r="E119" s="1"/>
  <c r="D124"/>
  <c r="D121" s="1"/>
  <c r="E71"/>
  <c r="E100"/>
  <c r="E98" s="1"/>
  <c r="E64"/>
  <c r="E29"/>
  <c r="D119" l="1"/>
  <c r="G329"/>
  <c r="G327" s="1"/>
  <c r="G321"/>
  <c r="G320"/>
  <c r="G319"/>
  <c r="G223" s="1"/>
  <c r="G318"/>
  <c r="G316"/>
  <c r="G268"/>
  <c r="G195"/>
  <c r="G194"/>
  <c r="G193"/>
  <c r="G192"/>
  <c r="G191" s="1"/>
  <c r="G135"/>
  <c r="G133" s="1"/>
  <c r="G93"/>
  <c r="G91" s="1"/>
  <c r="G76"/>
  <c r="G75"/>
  <c r="G74"/>
  <c r="G73"/>
  <c r="G63"/>
  <c r="G56"/>
  <c r="G49"/>
  <c r="G48"/>
  <c r="G47"/>
  <c r="G46"/>
  <c r="G45"/>
  <c r="G43"/>
  <c r="G35"/>
  <c r="G28"/>
  <c r="G23"/>
  <c r="G22"/>
  <c r="G13"/>
  <c r="E27"/>
  <c r="E65"/>
  <c r="E30"/>
  <c r="E37"/>
  <c r="E194"/>
  <c r="E193"/>
  <c r="E192"/>
  <c r="E198"/>
  <c r="E196" s="1"/>
  <c r="H76"/>
  <c r="D76"/>
  <c r="H75"/>
  <c r="E75"/>
  <c r="H74"/>
  <c r="E74"/>
  <c r="D74"/>
  <c r="H73"/>
  <c r="E73"/>
  <c r="D73"/>
  <c r="E79"/>
  <c r="E77" s="1"/>
  <c r="E48"/>
  <c r="E51"/>
  <c r="E58"/>
  <c r="G8" l="1"/>
  <c r="G266"/>
  <c r="G317"/>
  <c r="G222"/>
  <c r="G12" s="1"/>
  <c r="G21"/>
  <c r="G189"/>
  <c r="G315"/>
  <c r="E76"/>
  <c r="G10"/>
  <c r="G44"/>
  <c r="G72"/>
  <c r="G70" s="1"/>
  <c r="G42"/>
  <c r="E191"/>
  <c r="E189" s="1"/>
  <c r="E261"/>
  <c r="D261"/>
  <c r="E259"/>
  <c r="D259"/>
  <c r="E254"/>
  <c r="D254"/>
  <c r="E252"/>
  <c r="D252"/>
  <c r="E321"/>
  <c r="F321"/>
  <c r="H321"/>
  <c r="D321"/>
  <c r="D223"/>
  <c r="H195"/>
  <c r="F195"/>
  <c r="D195"/>
  <c r="H48"/>
  <c r="F48"/>
  <c r="D48"/>
  <c r="D27"/>
  <c r="H268"/>
  <c r="F268"/>
  <c r="E268"/>
  <c r="E266" s="1"/>
  <c r="D268"/>
  <c r="D266" s="1"/>
  <c r="H266"/>
  <c r="F266"/>
  <c r="E43"/>
  <c r="D20" l="1"/>
  <c r="G231"/>
  <c r="G224"/>
  <c r="G221"/>
  <c r="D13"/>
  <c r="E114"/>
  <c r="E112" s="1"/>
  <c r="D222"/>
  <c r="D221"/>
  <c r="D220"/>
  <c r="E107"/>
  <c r="E105" s="1"/>
  <c r="H93"/>
  <c r="H91" s="1"/>
  <c r="F93"/>
  <c r="F91" s="1"/>
  <c r="E93"/>
  <c r="E91" s="1"/>
  <c r="H329"/>
  <c r="H327" s="1"/>
  <c r="H320"/>
  <c r="H319"/>
  <c r="H223" s="1"/>
  <c r="H13" s="1"/>
  <c r="H318"/>
  <c r="H222" s="1"/>
  <c r="H316"/>
  <c r="D350"/>
  <c r="D348" s="1"/>
  <c r="D343"/>
  <c r="D341" s="1"/>
  <c r="D339"/>
  <c r="D336" s="1"/>
  <c r="D334" s="1"/>
  <c r="D332"/>
  <c r="F329"/>
  <c r="F327" s="1"/>
  <c r="E329"/>
  <c r="F320"/>
  <c r="E320"/>
  <c r="F319"/>
  <c r="F223" s="1"/>
  <c r="F13" s="1"/>
  <c r="E319"/>
  <c r="D319"/>
  <c r="F318"/>
  <c r="F222" s="1"/>
  <c r="E318"/>
  <c r="D318"/>
  <c r="F316"/>
  <c r="D316"/>
  <c r="E238"/>
  <c r="D240"/>
  <c r="D238" s="1"/>
  <c r="D138"/>
  <c r="D135" s="1"/>
  <c r="D133" s="1"/>
  <c r="D212"/>
  <c r="D210" s="1"/>
  <c r="D205"/>
  <c r="D203" s="1"/>
  <c r="D198"/>
  <c r="D196" s="1"/>
  <c r="D194"/>
  <c r="D193"/>
  <c r="D192"/>
  <c r="D190"/>
  <c r="D117"/>
  <c r="D114" s="1"/>
  <c r="D113"/>
  <c r="D110"/>
  <c r="D106"/>
  <c r="D71" s="1"/>
  <c r="D100"/>
  <c r="D98" s="1"/>
  <c r="D93"/>
  <c r="D91" s="1"/>
  <c r="D79"/>
  <c r="D77" s="1"/>
  <c r="D68"/>
  <c r="D65" s="1"/>
  <c r="D63" s="1"/>
  <c r="D61"/>
  <c r="D58" s="1"/>
  <c r="D56" s="1"/>
  <c r="D54"/>
  <c r="D51" s="1"/>
  <c r="D49" s="1"/>
  <c r="D46"/>
  <c r="D45"/>
  <c r="D43"/>
  <c r="D38"/>
  <c r="D37" s="1"/>
  <c r="D36"/>
  <c r="D22" s="1"/>
  <c r="D30"/>
  <c r="D28" s="1"/>
  <c r="D26"/>
  <c r="D25"/>
  <c r="F219" l="1"/>
  <c r="F217" s="1"/>
  <c r="D219"/>
  <c r="D217" s="1"/>
  <c r="E231"/>
  <c r="E223"/>
  <c r="E20" s="1"/>
  <c r="E13" s="1"/>
  <c r="H224"/>
  <c r="G219"/>
  <c r="G217" s="1"/>
  <c r="G14" s="1"/>
  <c r="F231"/>
  <c r="D107"/>
  <c r="D105" s="1"/>
  <c r="D75"/>
  <c r="D329"/>
  <c r="D327" s="1"/>
  <c r="D320"/>
  <c r="E219"/>
  <c r="E217" s="1"/>
  <c r="D72"/>
  <c r="D70" s="1"/>
  <c r="D15"/>
  <c r="D8" s="1"/>
  <c r="D18"/>
  <c r="D11" s="1"/>
  <c r="E317"/>
  <c r="E315" s="1"/>
  <c r="D317"/>
  <c r="D315" s="1"/>
  <c r="H317"/>
  <c r="E327"/>
  <c r="F317"/>
  <c r="F315" s="1"/>
  <c r="D24"/>
  <c r="D35"/>
  <c r="D47"/>
  <c r="D44" s="1"/>
  <c r="D42" s="1"/>
  <c r="D191"/>
  <c r="D189" s="1"/>
  <c r="D112"/>
  <c r="G11" l="1"/>
  <c r="G16"/>
  <c r="H315"/>
  <c r="D19"/>
  <c r="D12" s="1"/>
  <c r="D23"/>
  <c r="D21" s="1"/>
  <c r="D14" s="1"/>
  <c r="D17"/>
  <c r="D10" s="1"/>
  <c r="G9" l="1"/>
  <c r="G7" s="1"/>
  <c r="H231"/>
  <c r="H221"/>
  <c r="H219" s="1"/>
  <c r="H217" s="1"/>
  <c r="H194"/>
  <c r="H193"/>
  <c r="H192"/>
  <c r="H135"/>
  <c r="H133" s="1"/>
  <c r="H63"/>
  <c r="H56"/>
  <c r="H49"/>
  <c r="H47"/>
  <c r="H46"/>
  <c r="H45"/>
  <c r="H43"/>
  <c r="H35"/>
  <c r="H28"/>
  <c r="H22"/>
  <c r="F194"/>
  <c r="F193"/>
  <c r="F192"/>
  <c r="F190"/>
  <c r="F46"/>
  <c r="E46"/>
  <c r="F45"/>
  <c r="E45"/>
  <c r="E28"/>
  <c r="F22"/>
  <c r="E22"/>
  <c r="E15" s="1"/>
  <c r="E8" s="1"/>
  <c r="E24"/>
  <c r="E25"/>
  <c r="E35"/>
  <c r="F35"/>
  <c r="F135"/>
  <c r="F133" s="1"/>
  <c r="E135"/>
  <c r="E133" s="1"/>
  <c r="F47"/>
  <c r="E47"/>
  <c r="F43"/>
  <c r="F63"/>
  <c r="E63"/>
  <c r="F56"/>
  <c r="E56"/>
  <c r="E49"/>
  <c r="F28"/>
  <c r="H11" l="1"/>
  <c r="E17"/>
  <c r="E10" s="1"/>
  <c r="F8"/>
  <c r="F12"/>
  <c r="F10"/>
  <c r="E18"/>
  <c r="E11" s="1"/>
  <c r="E72"/>
  <c r="E70" s="1"/>
  <c r="H10"/>
  <c r="H12"/>
  <c r="F11"/>
  <c r="H8"/>
  <c r="H72"/>
  <c r="H70" s="1"/>
  <c r="H191"/>
  <c r="H189" s="1"/>
  <c r="H23"/>
  <c r="H21" s="1"/>
  <c r="H44"/>
  <c r="H42" s="1"/>
  <c r="D9"/>
  <c r="D7" s="1"/>
  <c r="D16"/>
  <c r="E44"/>
  <c r="E42" s="1"/>
  <c r="F72"/>
  <c r="F70" s="1"/>
  <c r="E26"/>
  <c r="E19" s="1"/>
  <c r="F191"/>
  <c r="F189" s="1"/>
  <c r="F44"/>
  <c r="F42" s="1"/>
  <c r="F23"/>
  <c r="F21" s="1"/>
  <c r="F14" l="1"/>
  <c r="H14"/>
  <c r="E23"/>
  <c r="E21" s="1"/>
  <c r="E14" s="1"/>
  <c r="H16"/>
  <c r="H9"/>
  <c r="H7" s="1"/>
  <c r="F9"/>
  <c r="F16"/>
  <c r="F7" l="1"/>
  <c r="E16"/>
  <c r="E12"/>
  <c r="E9" l="1"/>
  <c r="E7" s="1"/>
</calcChain>
</file>

<file path=xl/sharedStrings.xml><?xml version="1.0" encoding="utf-8"?>
<sst xmlns="http://schemas.openxmlformats.org/spreadsheetml/2006/main" count="420" uniqueCount="59">
  <si>
    <t>Источник финансирования</t>
  </si>
  <si>
    <t>Объем финансовых ресурсов, тыс.рублей</t>
  </si>
  <si>
    <t>2014г.</t>
  </si>
  <si>
    <t>2015г.</t>
  </si>
  <si>
    <t>2016г.</t>
  </si>
  <si>
    <t>Елыкаевское сельское поселение</t>
  </si>
  <si>
    <t>Суховское сельское поселение</t>
  </si>
  <si>
    <t>Всего</t>
  </si>
  <si>
    <t>бюджет района</t>
  </si>
  <si>
    <t>иные не запрещенные законодательством источники:</t>
  </si>
  <si>
    <t>областной бюджет</t>
  </si>
  <si>
    <t>федеральный бюджет</t>
  </si>
  <si>
    <t>средства внебюджетных фондов</t>
  </si>
  <si>
    <t>средства юридических и физических лиц</t>
  </si>
  <si>
    <t>Арсентьевское сельское поселение</t>
  </si>
  <si>
    <t>Звездное сельское поселение</t>
  </si>
  <si>
    <t>Щегловское сельское поселение</t>
  </si>
  <si>
    <t>4. Ресурсное обеспечение реализации муниципальной программы</t>
  </si>
  <si>
    <t>Кемеровский муниципальный район</t>
  </si>
  <si>
    <t>Проведение работ по энергоаудиту объектов Кемеровского муниципального района</t>
  </si>
  <si>
    <t>Исполнитель</t>
  </si>
  <si>
    <t>МАУ «Комплексный центр по обслуживанию образовательных учреждений»</t>
  </si>
  <si>
    <t>МАУ «Питание школьников»</t>
  </si>
  <si>
    <t>МКУ «Служба единого заказчика Кемеровского муниципального района»</t>
  </si>
  <si>
    <t xml:space="preserve">Строительство, реконструкция и капитальный ремонт детских дошкольных учреждений </t>
  </si>
  <si>
    <t>Строительство, реконструкция и капитальный ремонт общеобразовательных учреждений</t>
  </si>
  <si>
    <t>Строительство, реконструкция и капитальный ремонт учреждений культуры и спорта</t>
  </si>
  <si>
    <t>Строительство, реконструкция и капитальный ремонт учреждений здравоохранения</t>
  </si>
  <si>
    <t>Строительство, реконструкция и капитальный ремонт административных объектов</t>
  </si>
  <si>
    <t>МКУ «Служба единого заказчика Кемеровского муниципального района», МАУ «Комплексный центр по обслуживанию образовательных учреждений»</t>
  </si>
  <si>
    <t>МКУ «Служба единого заказчика Кемеровского муниципального района», МАУ «Комплексный центр по обслуживанию образовательных учреждений», МАУ «Питание школьников»</t>
  </si>
  <si>
    <t>Подпрограмма «Строительство, реконструкция и капитальный ремонт объектов Кемеровского муниципального района»</t>
  </si>
  <si>
    <t>Подпрограмма «Энергосбережение социальной инфраструктуры»</t>
  </si>
  <si>
    <t>Ягуновское сельское поселение</t>
  </si>
  <si>
    <t>2017г.</t>
  </si>
  <si>
    <t>Наименование муниципальной программы, подпрограммы, мероприятия</t>
  </si>
  <si>
    <t>Управление культуры, спорта и молодежной политики администрации Кемеровского муниципального района</t>
  </si>
  <si>
    <t>Строительство, реконструкция и капитальный ремонт учреждений физической культуры и спорта</t>
  </si>
  <si>
    <t>МКУ «Служба единого заказчика Кемеровского муниципального района», управление образования администрации Кемеровского муниципального района</t>
  </si>
  <si>
    <t>Администрация Кемеровского муниципального района</t>
  </si>
  <si>
    <t>МКУ «Служба единого заказчика Кемеровского муниципального района», управление образования администрации Кемеровского муниципального района, управление культуры, спорта и молодежной политики администрации Кемеровского муниципального района</t>
  </si>
  <si>
    <t>МКУ «Служба единого заказчика Кемеровского муниципального района», МАУ «Комплексный центр по обслуживанию образовательных учреждений», МАУ «Питание школьников», администрация Кемеровского муниципального района</t>
  </si>
  <si>
    <t>Реализация мероприятий подпрограммы «Развитие футбола в Российской Федерации на 2008-2015 годы»</t>
  </si>
  <si>
    <t xml:space="preserve">Приобретение оборудования для быстровозводимых физкультурно-оздоровительных комплексов, включая металлоконструкции и металлоизделия </t>
  </si>
  <si>
    <t>Создание и поддержание функционирования многофункциональных центров предоставления государственных и муниципальных услуг</t>
  </si>
  <si>
    <t>2018г.</t>
  </si>
  <si>
    <t>«Социальная инфраструктура Кемеровского муниципального района» на 2014-2018 гг.</t>
  </si>
  <si>
    <t>Муниципальная программа «Социальная инфраструктура Кемеровского муниципального района» на 2014-2018 гг.</t>
  </si>
  <si>
    <t>МКУ «Служба единого заказчика Кемеровского муниципального района», управление культуры, спорта и молодежной политики администрации Кемеровского муниципального района</t>
  </si>
  <si>
    <t>Ясногорское сельское поселение</t>
  </si>
  <si>
    <t>Реконструкция санной трассы в д. Тебеньковка, Кемеровского района                                                    (2 этап)</t>
  </si>
  <si>
    <t>Реконструкция санной трассы в д. Тебеньковка, Кемеровского района                                            (1 этап)</t>
  </si>
  <si>
    <t>Береговое сельское поселение</t>
  </si>
  <si>
    <t>Строительство фельдшерско-акушерского пункта (ФАП) Кемеровская область, Кемеровский район, д. Береговая</t>
  </si>
  <si>
    <t>МБУЗ ЦРБ Кемеровского муниципального района</t>
  </si>
  <si>
    <t>МКУ «Служба единого заказчика Кемеровского муниципального района», МБУЗ «Центральная районная больница» Кемеровского муниципального района</t>
  </si>
  <si>
    <t>МКУ «Служба единого заказчика Кемеровского муниципального района», МАУ «Комплексный центр по обслуживанию образовательных учреждений», МАУ «Питание школьников», управление образования,  управление культуры, спорта и молодежной политики администрации Кемеровского муниципального района, администрация Кемеровского муниципального района, МБУЗ «Центральная районная больница» Кемеровского муниципального района</t>
  </si>
  <si>
    <t>Реализация мероприятий федеральной целевой программы «Устойчивое развитие сельских территорий на 2014-2017 годы и на период до 2020 года» (развитие сети фельдшерско-акушерских пунктов и (или) офисов врача общей практики в сельской местности)</t>
  </si>
  <si>
    <t xml:space="preserve">Развитие сети фельдшерско-акушерских пунктов и (или) офисов врача общей практики в сельской местности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</si>
</sst>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2" borderId="1" xfId="0" applyFont="1" applyFill="1" applyBorder="1"/>
    <xf numFmtId="164" fontId="7" fillId="2" borderId="1" xfId="0" applyNumberFormat="1" applyFont="1" applyFill="1" applyBorder="1" applyAlignment="1">
      <alignment wrapText="1"/>
    </xf>
    <xf numFmtId="164" fontId="6" fillId="2" borderId="1" xfId="3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1" fontId="6" fillId="2" borderId="1" xfId="0" applyNumberFormat="1" applyFont="1" applyFill="1" applyBorder="1" applyAlignment="1">
      <alignment horizontal="center" vertical="top"/>
    </xf>
    <xf numFmtId="1" fontId="6" fillId="2" borderId="1" xfId="0" applyNumberFormat="1" applyFont="1" applyFill="1" applyBorder="1" applyAlignment="1">
      <alignment horizontal="center"/>
    </xf>
    <xf numFmtId="164" fontId="6" fillId="2" borderId="1" xfId="3" applyNumberFormat="1" applyFont="1" applyFill="1" applyBorder="1" applyAlignment="1">
      <alignment horizontal="left" wrapText="1"/>
    </xf>
    <xf numFmtId="164" fontId="7" fillId="2" borderId="1" xfId="3" applyNumberFormat="1" applyFont="1" applyFill="1" applyBorder="1" applyAlignment="1">
      <alignment horizontal="right" wrapText="1"/>
    </xf>
    <xf numFmtId="164" fontId="7" fillId="2" borderId="1" xfId="2" applyNumberFormat="1" applyFont="1" applyFill="1" applyBorder="1" applyAlignment="1">
      <alignment horizontal="right"/>
    </xf>
    <xf numFmtId="164" fontId="6" fillId="2" borderId="1" xfId="2" applyNumberFormat="1" applyFont="1" applyFill="1" applyBorder="1" applyAlignment="1">
      <alignment horizontal="right"/>
    </xf>
    <xf numFmtId="164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164" fontId="7" fillId="0" borderId="1" xfId="3" applyNumberFormat="1" applyFont="1" applyFill="1" applyBorder="1" applyAlignment="1">
      <alignment horizontal="right" wrapText="1"/>
    </xf>
    <xf numFmtId="164" fontId="6" fillId="0" borderId="1" xfId="3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64" fontId="6" fillId="2" borderId="1" xfId="3" applyNumberFormat="1" applyFont="1" applyFill="1" applyBorder="1" applyAlignment="1">
      <alignment horizontal="left" vertical="top" wrapText="1"/>
    </xf>
    <xf numFmtId="164" fontId="6" fillId="2" borderId="2" xfId="3" applyNumberFormat="1" applyFont="1" applyFill="1" applyBorder="1" applyAlignment="1">
      <alignment horizontal="left" wrapText="1"/>
    </xf>
    <xf numFmtId="164" fontId="7" fillId="3" borderId="1" xfId="3" applyNumberFormat="1" applyFont="1" applyFill="1" applyBorder="1" applyAlignment="1">
      <alignment horizontal="right" wrapText="1"/>
    </xf>
    <xf numFmtId="164" fontId="6" fillId="3" borderId="1" xfId="3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 applyAlignment="1">
      <alignment wrapText="1"/>
    </xf>
    <xf numFmtId="164" fontId="7" fillId="3" borderId="1" xfId="0" applyNumberFormat="1" applyFont="1" applyFill="1" applyBorder="1" applyAlignment="1">
      <alignment wrapText="1"/>
    </xf>
    <xf numFmtId="0" fontId="6" fillId="3" borderId="1" xfId="0" applyFont="1" applyFill="1" applyBorder="1"/>
    <xf numFmtId="164" fontId="7" fillId="0" borderId="1" xfId="3" applyNumberFormat="1" applyFont="1" applyFill="1" applyBorder="1" applyAlignment="1">
      <alignment horizontal="right" vertical="top" wrapText="1"/>
    </xf>
    <xf numFmtId="164" fontId="7" fillId="3" borderId="1" xfId="3" applyNumberFormat="1" applyFont="1" applyFill="1" applyBorder="1" applyAlignment="1">
      <alignment horizontal="right" vertical="top" wrapText="1"/>
    </xf>
    <xf numFmtId="164" fontId="6" fillId="3" borderId="1" xfId="3" applyNumberFormat="1" applyFont="1" applyFill="1" applyBorder="1" applyAlignment="1">
      <alignment horizontal="right" vertical="top" wrapText="1"/>
    </xf>
    <xf numFmtId="164" fontId="6" fillId="3" borderId="1" xfId="2" applyNumberFormat="1" applyFont="1" applyFill="1" applyBorder="1" applyAlignment="1">
      <alignment horizontal="right"/>
    </xf>
    <xf numFmtId="43" fontId="6" fillId="0" borderId="0" xfId="2" applyFont="1" applyFill="1"/>
    <xf numFmtId="43" fontId="7" fillId="2" borderId="0" xfId="2" applyFont="1" applyFill="1" applyAlignment="1"/>
    <xf numFmtId="43" fontId="6" fillId="0" borderId="0" xfId="2" applyFont="1" applyFill="1" applyAlignment="1">
      <alignment horizontal="center" vertical="center"/>
    </xf>
    <xf numFmtId="43" fontId="6" fillId="0" borderId="0" xfId="2" applyFont="1" applyFill="1" applyAlignment="1">
      <alignment horizontal="center"/>
    </xf>
    <xf numFmtId="43" fontId="6" fillId="2" borderId="0" xfId="2" applyFont="1" applyFill="1"/>
    <xf numFmtId="43" fontId="6" fillId="3" borderId="0" xfId="2" applyFont="1" applyFill="1"/>
    <xf numFmtId="164" fontId="2" fillId="3" borderId="0" xfId="0" applyNumberFormat="1" applyFont="1" applyFill="1" applyAlignment="1">
      <alignment horizontal="right"/>
    </xf>
    <xf numFmtId="0" fontId="6" fillId="3" borderId="1" xfId="0" applyFont="1" applyFill="1" applyBorder="1" applyAlignment="1">
      <alignment horizontal="center" wrapText="1"/>
    </xf>
    <xf numFmtId="1" fontId="6" fillId="3" borderId="1" xfId="0" applyNumberFormat="1" applyFont="1" applyFill="1" applyBorder="1" applyAlignment="1">
      <alignment horizontal="center"/>
    </xf>
    <xf numFmtId="164" fontId="7" fillId="3" borderId="1" xfId="2" applyNumberFormat="1" applyFont="1" applyFill="1" applyBorder="1" applyAlignment="1">
      <alignment horizontal="right"/>
    </xf>
    <xf numFmtId="164" fontId="2" fillId="3" borderId="0" xfId="0" applyNumberFormat="1" applyFont="1" applyFill="1"/>
    <xf numFmtId="4" fontId="6" fillId="3" borderId="0" xfId="3" applyNumberFormat="1" applyFont="1" applyFill="1" applyBorder="1" applyAlignment="1">
      <alignment horizontal="right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3" fontId="6" fillId="0" borderId="0" xfId="0" applyNumberFormat="1" applyFont="1" applyFill="1"/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2" fontId="6" fillId="3" borderId="4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5" xfId="0" applyNumberFormat="1" applyFont="1" applyFill="1" applyBorder="1" applyAlignment="1">
      <alignment horizontal="center" vertical="top" wrapText="1"/>
    </xf>
    <xf numFmtId="164" fontId="7" fillId="3" borderId="4" xfId="3" applyNumberFormat="1" applyFont="1" applyFill="1" applyBorder="1" applyAlignment="1">
      <alignment horizontal="right" vertical="top" wrapText="1"/>
    </xf>
    <xf numFmtId="164" fontId="7" fillId="3" borderId="3" xfId="3" applyNumberFormat="1" applyFont="1" applyFill="1" applyBorder="1" applyAlignment="1">
      <alignment horizontal="right" vertical="top" wrapText="1"/>
    </xf>
    <xf numFmtId="164" fontId="7" fillId="3" borderId="5" xfId="3" applyNumberFormat="1" applyFont="1" applyFill="1" applyBorder="1" applyAlignment="1">
      <alignment horizontal="right" vertical="top" wrapText="1"/>
    </xf>
    <xf numFmtId="2" fontId="6" fillId="2" borderId="4" xfId="0" applyNumberFormat="1" applyFont="1" applyFill="1" applyBorder="1" applyAlignment="1">
      <alignment horizontal="center" vertical="top" wrapText="1"/>
    </xf>
    <xf numFmtId="2" fontId="6" fillId="2" borderId="3" xfId="0" applyNumberFormat="1" applyFont="1" applyFill="1" applyBorder="1" applyAlignment="1">
      <alignment horizontal="center" vertical="top" wrapText="1"/>
    </xf>
    <xf numFmtId="2" fontId="6" fillId="2" borderId="5" xfId="0" applyNumberFormat="1" applyFont="1" applyFill="1" applyBorder="1" applyAlignment="1">
      <alignment horizontal="center" vertical="top" wrapText="1"/>
    </xf>
    <xf numFmtId="2" fontId="6" fillId="3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164" fontId="6" fillId="2" borderId="4" xfId="3" applyNumberFormat="1" applyFont="1" applyFill="1" applyBorder="1" applyAlignment="1">
      <alignment horizontal="left" vertical="top" wrapText="1"/>
    </xf>
    <xf numFmtId="164" fontId="6" fillId="2" borderId="3" xfId="3" applyNumberFormat="1" applyFont="1" applyFill="1" applyBorder="1" applyAlignment="1">
      <alignment horizontal="left" vertical="top" wrapText="1"/>
    </xf>
    <xf numFmtId="164" fontId="6" fillId="2" borderId="5" xfId="3" applyNumberFormat="1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164" fontId="5" fillId="0" borderId="0" xfId="0" applyNumberFormat="1" applyFont="1" applyFill="1" applyAlignment="1">
      <alignment horizontal="center"/>
    </xf>
  </cellXfs>
  <cellStyles count="4">
    <cellStyle name="Обычный" xfId="0" builtinId="0"/>
    <cellStyle name="Обычный_Строительство соцсфера " xfId="1"/>
    <cellStyle name="Финансовый" xfId="2" builtinId="3"/>
    <cellStyle name="Финансовый_ПРограмма ЗИМА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4"/>
  <sheetViews>
    <sheetView tabSelected="1" zoomScaleSheetLayoutView="70" workbookViewId="0">
      <selection activeCell="A7" sqref="A7:A13"/>
    </sheetView>
  </sheetViews>
  <sheetFormatPr defaultRowHeight="15.75"/>
  <cols>
    <col min="1" max="1" width="29" style="8" customWidth="1"/>
    <col min="2" max="2" width="19.7109375" style="19" customWidth="1"/>
    <col min="3" max="3" width="31.85546875" style="18" customWidth="1"/>
    <col min="4" max="4" width="10.7109375" style="3" customWidth="1"/>
    <col min="5" max="6" width="10.7109375" style="47" customWidth="1"/>
    <col min="7" max="8" width="10.7109375" style="17" customWidth="1"/>
    <col min="9" max="9" width="18.85546875" style="37" hidden="1" customWidth="1"/>
    <col min="10" max="10" width="20.42578125" style="49" bestFit="1" customWidth="1"/>
    <col min="11" max="16384" width="9.140625" style="1"/>
  </cols>
  <sheetData>
    <row r="1" spans="1:20" ht="18.75">
      <c r="A1" s="83" t="s">
        <v>17</v>
      </c>
      <c r="B1" s="83"/>
      <c r="C1" s="83"/>
      <c r="D1" s="83"/>
      <c r="E1" s="83"/>
      <c r="F1" s="83"/>
      <c r="G1" s="83"/>
      <c r="H1" s="83"/>
    </row>
    <row r="2" spans="1:20" ht="18.75" customHeight="1">
      <c r="A2" s="84" t="s">
        <v>46</v>
      </c>
      <c r="B2" s="84"/>
      <c r="C2" s="84"/>
      <c r="D2" s="84"/>
      <c r="E2" s="84"/>
      <c r="F2" s="84"/>
      <c r="G2" s="84"/>
      <c r="H2" s="84"/>
      <c r="I2" s="38"/>
    </row>
    <row r="3" spans="1:20">
      <c r="C3" s="9"/>
      <c r="D3" s="20"/>
      <c r="E3" s="43"/>
      <c r="F3" s="43"/>
      <c r="G3" s="10"/>
      <c r="H3" s="10"/>
    </row>
    <row r="4" spans="1:20" s="2" customFormat="1" ht="38.25" customHeight="1">
      <c r="A4" s="89" t="s">
        <v>35</v>
      </c>
      <c r="B4" s="89" t="s">
        <v>20</v>
      </c>
      <c r="C4" s="89" t="s">
        <v>0</v>
      </c>
      <c r="D4" s="80" t="s">
        <v>1</v>
      </c>
      <c r="E4" s="81"/>
      <c r="F4" s="81"/>
      <c r="G4" s="81"/>
      <c r="H4" s="82"/>
      <c r="I4" s="39"/>
      <c r="J4" s="50"/>
    </row>
    <row r="5" spans="1:20" s="2" customFormat="1" ht="15.75" customHeight="1">
      <c r="A5" s="89"/>
      <c r="B5" s="89"/>
      <c r="C5" s="89"/>
      <c r="D5" s="24" t="s">
        <v>2</v>
      </c>
      <c r="E5" s="44" t="s">
        <v>3</v>
      </c>
      <c r="F5" s="44" t="s">
        <v>4</v>
      </c>
      <c r="G5" s="25" t="s">
        <v>34</v>
      </c>
      <c r="H5" s="25" t="s">
        <v>45</v>
      </c>
      <c r="I5" s="39"/>
      <c r="J5" s="50"/>
    </row>
    <row r="6" spans="1:20" s="4" customFormat="1">
      <c r="A6" s="11">
        <v>1</v>
      </c>
      <c r="B6" s="12">
        <v>2</v>
      </c>
      <c r="C6" s="12">
        <v>3</v>
      </c>
      <c r="D6" s="21">
        <v>4</v>
      </c>
      <c r="E6" s="45">
        <v>5</v>
      </c>
      <c r="F6" s="45">
        <v>6</v>
      </c>
      <c r="G6" s="12">
        <v>6</v>
      </c>
      <c r="H6" s="12">
        <v>7</v>
      </c>
      <c r="I6" s="40"/>
      <c r="J6" s="52"/>
    </row>
    <row r="7" spans="1:20" s="4" customFormat="1" ht="15.75" customHeight="1">
      <c r="A7" s="87" t="s">
        <v>47</v>
      </c>
      <c r="B7" s="90" t="s">
        <v>56</v>
      </c>
      <c r="C7" s="13" t="s">
        <v>7</v>
      </c>
      <c r="D7" s="22">
        <f>D8+D9</f>
        <v>426137.19999999995</v>
      </c>
      <c r="E7" s="28">
        <f t="shared" ref="E7:H7" si="0">E8+E9</f>
        <v>248104.40000000002</v>
      </c>
      <c r="F7" s="28">
        <f t="shared" si="0"/>
        <v>857516.09</v>
      </c>
      <c r="G7" s="22">
        <f t="shared" ref="G7" si="1">G8+G9</f>
        <v>326336.5</v>
      </c>
      <c r="H7" s="22">
        <f t="shared" si="0"/>
        <v>48680</v>
      </c>
      <c r="I7" s="40"/>
      <c r="J7" s="52"/>
      <c r="O7" s="108"/>
      <c r="P7" s="108"/>
      <c r="Q7" s="108"/>
      <c r="R7" s="108"/>
      <c r="S7" s="108"/>
      <c r="T7" s="108"/>
    </row>
    <row r="8" spans="1:20" s="4" customFormat="1">
      <c r="A8" s="87"/>
      <c r="B8" s="91"/>
      <c r="C8" s="13" t="s">
        <v>8</v>
      </c>
      <c r="D8" s="22">
        <f>D15+D316</f>
        <v>61730.1</v>
      </c>
      <c r="E8" s="28">
        <f>E15+E316+0.1</f>
        <v>80222.10000000002</v>
      </c>
      <c r="F8" s="28">
        <f>F15+F316</f>
        <v>48680</v>
      </c>
      <c r="G8" s="22">
        <f>G15+G316</f>
        <v>48680</v>
      </c>
      <c r="H8" s="22">
        <f>H15+H316</f>
        <v>48680</v>
      </c>
      <c r="I8" s="40"/>
      <c r="J8" s="52"/>
      <c r="O8" s="108"/>
      <c r="P8" s="108"/>
      <c r="Q8" s="108"/>
      <c r="R8" s="108"/>
      <c r="S8" s="108"/>
    </row>
    <row r="9" spans="1:20" s="4" customFormat="1" ht="32.25" customHeight="1">
      <c r="A9" s="87"/>
      <c r="B9" s="91"/>
      <c r="C9" s="13" t="s">
        <v>9</v>
      </c>
      <c r="D9" s="22">
        <f>D10+D11+D12+D13</f>
        <v>364407.1</v>
      </c>
      <c r="E9" s="28">
        <f>E10+E11+E12+E13</f>
        <v>167882.3</v>
      </c>
      <c r="F9" s="28">
        <f>F10+F11+F12+F13</f>
        <v>808836.09</v>
      </c>
      <c r="G9" s="14">
        <f>G10+G11+G12+G13</f>
        <v>277656.5</v>
      </c>
      <c r="H9" s="14">
        <f>H10+H11+H12+H13</f>
        <v>0</v>
      </c>
      <c r="I9" s="40"/>
      <c r="J9" s="51"/>
      <c r="O9" s="108"/>
      <c r="P9" s="108"/>
      <c r="Q9" s="108"/>
      <c r="R9" s="108"/>
      <c r="S9" s="108"/>
    </row>
    <row r="10" spans="1:20" s="4" customFormat="1">
      <c r="A10" s="87"/>
      <c r="B10" s="91"/>
      <c r="C10" s="13" t="s">
        <v>10</v>
      </c>
      <c r="D10" s="22">
        <f>D17+D318</f>
        <v>106048.6</v>
      </c>
      <c r="E10" s="28">
        <f>E17+E318</f>
        <v>62500</v>
      </c>
      <c r="F10" s="28">
        <f>F17+F318</f>
        <v>810</v>
      </c>
      <c r="G10" s="22">
        <f>G17+G318</f>
        <v>0</v>
      </c>
      <c r="H10" s="22">
        <f>H17+H318</f>
        <v>0</v>
      </c>
      <c r="I10" s="40"/>
      <c r="J10" s="52"/>
      <c r="O10" s="108"/>
      <c r="P10" s="108"/>
      <c r="Q10" s="108"/>
      <c r="R10" s="108"/>
      <c r="S10" s="108"/>
    </row>
    <row r="11" spans="1:20" s="4" customFormat="1">
      <c r="A11" s="87"/>
      <c r="B11" s="91"/>
      <c r="C11" s="13" t="s">
        <v>11</v>
      </c>
      <c r="D11" s="22">
        <f>D18+D319</f>
        <v>146736.29999999999</v>
      </c>
      <c r="E11" s="28">
        <f>E18+E319</f>
        <v>34249</v>
      </c>
      <c r="F11" s="28">
        <f>F18+F319</f>
        <v>1890</v>
      </c>
      <c r="G11" s="22">
        <f>G18+G319</f>
        <v>0</v>
      </c>
      <c r="H11" s="22">
        <f>H18+H319</f>
        <v>0</v>
      </c>
      <c r="I11" s="40"/>
      <c r="J11" s="52"/>
      <c r="O11" s="108"/>
      <c r="P11" s="108"/>
      <c r="Q11" s="108"/>
      <c r="R11" s="108"/>
      <c r="S11" s="108"/>
    </row>
    <row r="12" spans="1:20" s="4" customFormat="1" ht="15.75" customHeight="1">
      <c r="A12" s="87"/>
      <c r="B12" s="91"/>
      <c r="C12" s="13" t="s">
        <v>12</v>
      </c>
      <c r="D12" s="22">
        <f>D19+D320</f>
        <v>111622.2</v>
      </c>
      <c r="E12" s="28">
        <f>E19+E320</f>
        <v>0</v>
      </c>
      <c r="F12" s="28">
        <f>F19+F320</f>
        <v>0</v>
      </c>
      <c r="G12" s="22">
        <f>G19+G320</f>
        <v>0</v>
      </c>
      <c r="H12" s="22">
        <f>H19+H320</f>
        <v>0</v>
      </c>
      <c r="I12" s="40"/>
      <c r="J12" s="52"/>
      <c r="O12" s="108"/>
      <c r="P12" s="108"/>
      <c r="Q12" s="108"/>
      <c r="R12" s="108"/>
      <c r="S12" s="108"/>
    </row>
    <row r="13" spans="1:20" s="4" customFormat="1" ht="394.5" customHeight="1">
      <c r="A13" s="87"/>
      <c r="B13" s="92"/>
      <c r="C13" s="26" t="s">
        <v>13</v>
      </c>
      <c r="D13" s="33">
        <f>D20+D321</f>
        <v>0</v>
      </c>
      <c r="E13" s="34">
        <f>E20+E321</f>
        <v>71133.3</v>
      </c>
      <c r="F13" s="34">
        <f>F20+F321</f>
        <v>806136.09</v>
      </c>
      <c r="G13" s="33">
        <f>G20+G321</f>
        <v>277656.5</v>
      </c>
      <c r="H13" s="33">
        <f>H20+H321</f>
        <v>0</v>
      </c>
      <c r="I13" s="40"/>
      <c r="J13" s="55"/>
    </row>
    <row r="14" spans="1:20" ht="15.75" customHeight="1">
      <c r="A14" s="88" t="s">
        <v>31</v>
      </c>
      <c r="B14" s="77" t="s">
        <v>41</v>
      </c>
      <c r="C14" s="13" t="s">
        <v>7</v>
      </c>
      <c r="D14" s="22">
        <f>D21+D42+D70+D133+D189+D217+D266+D252+D259</f>
        <v>424138.19999999995</v>
      </c>
      <c r="E14" s="28">
        <f>E21+E42+E70+E133+E189+E217+E266+E252+E259</f>
        <v>247372.1</v>
      </c>
      <c r="F14" s="28">
        <f>F21+F42+F70+F133+F189+F217+F266+F252+F259</f>
        <v>845816.09</v>
      </c>
      <c r="G14" s="22">
        <f>G21+G42+G70+G133+G189+G217+G266+G252+G259</f>
        <v>317336.5</v>
      </c>
      <c r="H14" s="22">
        <f>H21+H42+H70+H133+H189+H217+H266+H252+H259</f>
        <v>39680</v>
      </c>
    </row>
    <row r="15" spans="1:20">
      <c r="A15" s="88"/>
      <c r="B15" s="78"/>
      <c r="C15" s="13" t="s">
        <v>8</v>
      </c>
      <c r="D15" s="22">
        <f>D22+D43+D71+D134+D190+D218</f>
        <v>61478.7</v>
      </c>
      <c r="E15" s="28">
        <f>E22+E43+E71+E134+E190+E218+E267+E253+E260</f>
        <v>80222.000000000015</v>
      </c>
      <c r="F15" s="28">
        <f>F22+F43+F71+F134+F190+F218+F267+F274+F295</f>
        <v>39680</v>
      </c>
      <c r="G15" s="28">
        <f t="shared" ref="G15:H15" si="2">G22+G43+G71+G134+G190+G218+G267+G274+G295</f>
        <v>39680</v>
      </c>
      <c r="H15" s="28">
        <f t="shared" si="2"/>
        <v>39680</v>
      </c>
      <c r="I15" s="40"/>
    </row>
    <row r="16" spans="1:20" ht="32.25" customHeight="1">
      <c r="A16" s="88"/>
      <c r="B16" s="78"/>
      <c r="C16" s="13" t="s">
        <v>9</v>
      </c>
      <c r="D16" s="22">
        <f>D17+D18+D19+D20</f>
        <v>362659.5</v>
      </c>
      <c r="E16" s="28">
        <f>E17+E18+E19+E20</f>
        <v>167150.1</v>
      </c>
      <c r="F16" s="28">
        <f>F17+F18+F19+F20</f>
        <v>808836.09</v>
      </c>
      <c r="G16" s="14">
        <f>G17+G18+G19+G20</f>
        <v>277656.5</v>
      </c>
      <c r="H16" s="14">
        <f>H17+H18+H19+H20</f>
        <v>0</v>
      </c>
    </row>
    <row r="17" spans="1:10">
      <c r="A17" s="88"/>
      <c r="B17" s="78"/>
      <c r="C17" s="13" t="s">
        <v>10</v>
      </c>
      <c r="D17" s="22">
        <f>D24+D45+D73+D136+D192+D220</f>
        <v>106048.6</v>
      </c>
      <c r="E17" s="28">
        <f>E24+E45+E73+E136+E192+E220+E269+E255+E262</f>
        <v>62500</v>
      </c>
      <c r="F17" s="28">
        <f t="shared" ref="F17:H17" si="3">F24+F45+F73+F136+F192+F220+F269+F276+F297</f>
        <v>810</v>
      </c>
      <c r="G17" s="28">
        <f t="shared" si="3"/>
        <v>0</v>
      </c>
      <c r="H17" s="28">
        <f t="shared" si="3"/>
        <v>0</v>
      </c>
    </row>
    <row r="18" spans="1:10">
      <c r="A18" s="88"/>
      <c r="B18" s="78"/>
      <c r="C18" s="13" t="s">
        <v>11</v>
      </c>
      <c r="D18" s="22">
        <f>D25+D46+D74+D137+D193+D221</f>
        <v>146736.29999999999</v>
      </c>
      <c r="E18" s="28">
        <f>E25+E46+E74+E137+E193+E221+E270+E256+E263</f>
        <v>34249</v>
      </c>
      <c r="F18" s="28">
        <f t="shared" ref="F18:H18" si="4">F25+F46+F74+F137+F193+F221+F270+F277+F298</f>
        <v>1890</v>
      </c>
      <c r="G18" s="28">
        <f t="shared" si="4"/>
        <v>0</v>
      </c>
      <c r="H18" s="28">
        <f t="shared" si="4"/>
        <v>0</v>
      </c>
    </row>
    <row r="19" spans="1:10" ht="15.75" customHeight="1">
      <c r="A19" s="88"/>
      <c r="B19" s="78"/>
      <c r="C19" s="13" t="s">
        <v>12</v>
      </c>
      <c r="D19" s="22">
        <f>D26+D47+D75+D138+D194+D222</f>
        <v>109874.59999999999</v>
      </c>
      <c r="E19" s="28">
        <f>E26+E47+E75+E138+E194+E222+E271+E257+E264</f>
        <v>0</v>
      </c>
      <c r="F19" s="28">
        <f t="shared" ref="F19:H19" si="5">F26+F47+F75+F138+F194+F222+F271+F278+F299</f>
        <v>0</v>
      </c>
      <c r="G19" s="28">
        <f t="shared" si="5"/>
        <v>0</v>
      </c>
      <c r="H19" s="28">
        <f t="shared" si="5"/>
        <v>0</v>
      </c>
    </row>
    <row r="20" spans="1:10" ht="144.75" customHeight="1">
      <c r="A20" s="88"/>
      <c r="B20" s="79"/>
      <c r="C20" s="26" t="s">
        <v>13</v>
      </c>
      <c r="D20" s="33">
        <f>D27+D48+D76+D139+D195+D223</f>
        <v>0</v>
      </c>
      <c r="E20" s="34">
        <f>E27+E48+E76+E139+E195+E223+E272+E258+E265</f>
        <v>70401.100000000006</v>
      </c>
      <c r="F20" s="34">
        <f t="shared" ref="F20:H20" si="6">F27+F48+F76+F139+F195+F223+F272+F279+F300</f>
        <v>806136.09</v>
      </c>
      <c r="G20" s="34">
        <f t="shared" si="6"/>
        <v>277656.5</v>
      </c>
      <c r="H20" s="34">
        <f t="shared" si="6"/>
        <v>0</v>
      </c>
    </row>
    <row r="21" spans="1:10" ht="15.75" customHeight="1">
      <c r="A21" s="85" t="s">
        <v>24</v>
      </c>
      <c r="B21" s="77" t="s">
        <v>29</v>
      </c>
      <c r="C21" s="27" t="s">
        <v>7</v>
      </c>
      <c r="D21" s="28">
        <f>D22+D23</f>
        <v>255195.80000000002</v>
      </c>
      <c r="E21" s="28">
        <f>E22+E23</f>
        <v>5029.7</v>
      </c>
      <c r="F21" s="28">
        <f>F22+F23</f>
        <v>3500</v>
      </c>
      <c r="G21" s="22">
        <f>G22+G23</f>
        <v>3500</v>
      </c>
      <c r="H21" s="22">
        <f>H22+H23</f>
        <v>3500</v>
      </c>
    </row>
    <row r="22" spans="1:10" ht="15.75" customHeight="1">
      <c r="A22" s="86"/>
      <c r="B22" s="78"/>
      <c r="C22" s="27" t="s">
        <v>8</v>
      </c>
      <c r="D22" s="28">
        <f>D29+D36</f>
        <v>15969.2</v>
      </c>
      <c r="E22" s="28">
        <f>E29+E36</f>
        <v>4910.5</v>
      </c>
      <c r="F22" s="28">
        <f>F29+F36</f>
        <v>3500</v>
      </c>
      <c r="G22" s="22">
        <f>G29+G36</f>
        <v>3500</v>
      </c>
      <c r="H22" s="22">
        <f>H29+H36</f>
        <v>3500</v>
      </c>
    </row>
    <row r="23" spans="1:10" ht="30.75" customHeight="1">
      <c r="A23" s="86"/>
      <c r="B23" s="78"/>
      <c r="C23" s="27" t="s">
        <v>9</v>
      </c>
      <c r="D23" s="28">
        <f>D24+D25+D26+D27</f>
        <v>239226.6</v>
      </c>
      <c r="E23" s="28">
        <f>E24+E25+E26+E27</f>
        <v>119.2</v>
      </c>
      <c r="F23" s="28">
        <f>F24+F25+F26+F27</f>
        <v>0</v>
      </c>
      <c r="G23" s="22">
        <f>G24+G25+G26+G27</f>
        <v>0</v>
      </c>
      <c r="H23" s="22">
        <f>H24+H25+H26+H27</f>
        <v>0</v>
      </c>
    </row>
    <row r="24" spans="1:10" ht="15.75" customHeight="1">
      <c r="A24" s="86"/>
      <c r="B24" s="78"/>
      <c r="C24" s="27" t="s">
        <v>10</v>
      </c>
      <c r="D24" s="28">
        <f>D31+D38</f>
        <v>103548.6</v>
      </c>
      <c r="E24" s="28">
        <f t="shared" ref="E24:F27" si="7">E31+E38</f>
        <v>0</v>
      </c>
      <c r="F24" s="28">
        <f t="shared" si="7"/>
        <v>0</v>
      </c>
      <c r="G24" s="22">
        <f t="shared" ref="G24:H27" si="8">G31+G38</f>
        <v>0</v>
      </c>
      <c r="H24" s="22">
        <f t="shared" si="8"/>
        <v>0</v>
      </c>
    </row>
    <row r="25" spans="1:10" ht="15.75" customHeight="1">
      <c r="A25" s="86"/>
      <c r="B25" s="78"/>
      <c r="C25" s="27" t="s">
        <v>11</v>
      </c>
      <c r="D25" s="28">
        <f t="shared" ref="D25:D27" si="9">D32+D39</f>
        <v>135000</v>
      </c>
      <c r="E25" s="28">
        <f t="shared" si="7"/>
        <v>0</v>
      </c>
      <c r="F25" s="28">
        <f t="shared" si="7"/>
        <v>0</v>
      </c>
      <c r="G25" s="22">
        <f t="shared" si="8"/>
        <v>0</v>
      </c>
      <c r="H25" s="22">
        <f t="shared" si="8"/>
        <v>0</v>
      </c>
    </row>
    <row r="26" spans="1:10" ht="15.75" customHeight="1">
      <c r="A26" s="86"/>
      <c r="B26" s="78"/>
      <c r="C26" s="27" t="s">
        <v>12</v>
      </c>
      <c r="D26" s="28">
        <f t="shared" si="9"/>
        <v>678</v>
      </c>
      <c r="E26" s="28">
        <f t="shared" si="7"/>
        <v>0</v>
      </c>
      <c r="F26" s="28">
        <f t="shared" si="7"/>
        <v>0</v>
      </c>
      <c r="G26" s="22">
        <f t="shared" si="8"/>
        <v>0</v>
      </c>
      <c r="H26" s="22">
        <f t="shared" si="8"/>
        <v>0</v>
      </c>
    </row>
    <row r="27" spans="1:10" ht="63" customHeight="1">
      <c r="A27" s="86"/>
      <c r="B27" s="79"/>
      <c r="C27" s="26" t="s">
        <v>13</v>
      </c>
      <c r="D27" s="34">
        <f t="shared" si="9"/>
        <v>0</v>
      </c>
      <c r="E27" s="34">
        <f>E34+E41</f>
        <v>119.2</v>
      </c>
      <c r="F27" s="34">
        <f t="shared" si="7"/>
        <v>0</v>
      </c>
      <c r="G27" s="33">
        <f t="shared" si="8"/>
        <v>0</v>
      </c>
      <c r="H27" s="33">
        <f t="shared" si="8"/>
        <v>0</v>
      </c>
    </row>
    <row r="28" spans="1:10" ht="15.75" customHeight="1">
      <c r="A28" s="75"/>
      <c r="B28" s="61" t="s">
        <v>23</v>
      </c>
      <c r="C28" s="13" t="s">
        <v>7</v>
      </c>
      <c r="D28" s="29">
        <f>D29+D30</f>
        <v>12463.400000000001</v>
      </c>
      <c r="E28" s="29">
        <f>E29+E30</f>
        <v>120.4</v>
      </c>
      <c r="F28" s="29">
        <f>F29+F30</f>
        <v>3500</v>
      </c>
      <c r="G28" s="7">
        <f>G29+G30</f>
        <v>3500</v>
      </c>
      <c r="H28" s="7">
        <f>H29+H30</f>
        <v>3500</v>
      </c>
    </row>
    <row r="29" spans="1:10" ht="15.75" customHeight="1">
      <c r="A29" s="75"/>
      <c r="B29" s="61"/>
      <c r="C29" s="13" t="s">
        <v>8</v>
      </c>
      <c r="D29" s="30">
        <v>3293.2</v>
      </c>
      <c r="E29" s="30">
        <f>0.9+0.3</f>
        <v>1.2</v>
      </c>
      <c r="F29" s="36">
        <v>3500</v>
      </c>
      <c r="G29" s="16">
        <v>3500</v>
      </c>
      <c r="H29" s="16">
        <v>3500</v>
      </c>
      <c r="I29" s="37">
        <v>119232.09</v>
      </c>
      <c r="J29" s="48"/>
    </row>
    <row r="30" spans="1:10" ht="31.5" customHeight="1">
      <c r="A30" s="75"/>
      <c r="B30" s="61"/>
      <c r="C30" s="13" t="s">
        <v>9</v>
      </c>
      <c r="D30" s="29">
        <f>D31+D32+D33+D34</f>
        <v>9170.2000000000007</v>
      </c>
      <c r="E30" s="29">
        <f>E31+E32+E33+E34</f>
        <v>119.2</v>
      </c>
      <c r="F30" s="29">
        <f t="shared" ref="F30:H30" si="10">F31+F32+F33+F34</f>
        <v>0</v>
      </c>
      <c r="G30" s="29">
        <f t="shared" si="10"/>
        <v>0</v>
      </c>
      <c r="H30" s="29">
        <f t="shared" si="10"/>
        <v>0</v>
      </c>
      <c r="J30" s="48"/>
    </row>
    <row r="31" spans="1:10" ht="15.75" customHeight="1">
      <c r="A31" s="75"/>
      <c r="B31" s="61"/>
      <c r="C31" s="13" t="s">
        <v>10</v>
      </c>
      <c r="D31" s="30">
        <v>9170.2000000000007</v>
      </c>
      <c r="E31" s="46"/>
      <c r="F31" s="46"/>
      <c r="G31" s="15"/>
      <c r="H31" s="15"/>
    </row>
    <row r="32" spans="1:10" ht="15.75" customHeight="1">
      <c r="A32" s="75"/>
      <c r="B32" s="61"/>
      <c r="C32" s="13" t="s">
        <v>11</v>
      </c>
      <c r="D32" s="31"/>
      <c r="E32" s="46"/>
      <c r="F32" s="46"/>
      <c r="G32" s="15"/>
      <c r="H32" s="15"/>
    </row>
    <row r="33" spans="1:9" ht="15.75" customHeight="1">
      <c r="A33" s="75"/>
      <c r="B33" s="61"/>
      <c r="C33" s="13" t="s">
        <v>12</v>
      </c>
      <c r="D33" s="30"/>
      <c r="E33" s="36"/>
      <c r="F33" s="46"/>
      <c r="G33" s="15"/>
      <c r="H33" s="15"/>
    </row>
    <row r="34" spans="1:9" ht="32.25" customHeight="1">
      <c r="A34" s="75"/>
      <c r="B34" s="61"/>
      <c r="C34" s="13" t="s">
        <v>13</v>
      </c>
      <c r="D34" s="31"/>
      <c r="E34" s="36">
        <v>119.2</v>
      </c>
      <c r="F34" s="36"/>
      <c r="G34" s="15"/>
      <c r="H34" s="15"/>
      <c r="I34" s="37">
        <f>118890.54+870401.04+119487.98+429096.16</f>
        <v>1537875.72</v>
      </c>
    </row>
    <row r="35" spans="1:9" ht="15.75" customHeight="1">
      <c r="A35" s="75"/>
      <c r="B35" s="72" t="s">
        <v>21</v>
      </c>
      <c r="C35" s="13" t="s">
        <v>7</v>
      </c>
      <c r="D35" s="29">
        <f>D36+D37</f>
        <v>242732.40000000002</v>
      </c>
      <c r="E35" s="29">
        <f>E36+E37</f>
        <v>4909.3</v>
      </c>
      <c r="F35" s="29">
        <f>F36+F37</f>
        <v>0</v>
      </c>
      <c r="G35" s="23">
        <f>G36+G37</f>
        <v>0</v>
      </c>
      <c r="H35" s="23">
        <f>H36+H37</f>
        <v>0</v>
      </c>
    </row>
    <row r="36" spans="1:9" ht="15.75" customHeight="1">
      <c r="A36" s="75"/>
      <c r="B36" s="72"/>
      <c r="C36" s="13" t="s">
        <v>8</v>
      </c>
      <c r="D36" s="29">
        <f>563.1+12112.9</f>
        <v>12676</v>
      </c>
      <c r="E36" s="36">
        <v>4909.3</v>
      </c>
      <c r="F36" s="36"/>
      <c r="G36" s="16"/>
      <c r="H36" s="16"/>
    </row>
    <row r="37" spans="1:9" ht="30.75" customHeight="1">
      <c r="A37" s="75"/>
      <c r="B37" s="72"/>
      <c r="C37" s="13" t="s">
        <v>9</v>
      </c>
      <c r="D37" s="29">
        <f>D38+D39+D40+D41</f>
        <v>230056.40000000002</v>
      </c>
      <c r="E37" s="29">
        <f>E38+E39+E40+E41</f>
        <v>0</v>
      </c>
      <c r="F37" s="29">
        <f t="shared" ref="F37:H37" si="11">F38+F39+F40+F41</f>
        <v>0</v>
      </c>
      <c r="G37" s="29">
        <f t="shared" si="11"/>
        <v>0</v>
      </c>
      <c r="H37" s="29">
        <f t="shared" si="11"/>
        <v>0</v>
      </c>
      <c r="I37" s="41"/>
    </row>
    <row r="38" spans="1:9" ht="15.75" customHeight="1">
      <c r="A38" s="75"/>
      <c r="B38" s="72"/>
      <c r="C38" s="13" t="s">
        <v>10</v>
      </c>
      <c r="D38" s="29">
        <f>81334.3+1044.1+12000</f>
        <v>94378.400000000009</v>
      </c>
      <c r="E38" s="36"/>
      <c r="F38" s="36"/>
      <c r="G38" s="16"/>
      <c r="H38" s="16"/>
    </row>
    <row r="39" spans="1:9" ht="15.75" customHeight="1">
      <c r="A39" s="75"/>
      <c r="B39" s="72"/>
      <c r="C39" s="13" t="s">
        <v>11</v>
      </c>
      <c r="D39" s="29">
        <v>135000</v>
      </c>
      <c r="E39" s="46"/>
      <c r="F39" s="46"/>
      <c r="G39" s="15"/>
      <c r="H39" s="15"/>
    </row>
    <row r="40" spans="1:9" ht="15.75" customHeight="1">
      <c r="A40" s="75"/>
      <c r="B40" s="72"/>
      <c r="C40" s="13" t="s">
        <v>12</v>
      </c>
      <c r="D40" s="29">
        <v>678</v>
      </c>
      <c r="E40" s="46"/>
      <c r="F40" s="46"/>
      <c r="G40" s="15"/>
      <c r="H40" s="15"/>
    </row>
    <row r="41" spans="1:9" ht="31.5" customHeight="1">
      <c r="A41" s="76"/>
      <c r="B41" s="72"/>
      <c r="C41" s="13" t="s">
        <v>13</v>
      </c>
      <c r="D41" s="29"/>
      <c r="E41" s="36"/>
      <c r="F41" s="46"/>
      <c r="G41" s="15"/>
      <c r="H41" s="15"/>
      <c r="I41" s="42"/>
    </row>
    <row r="42" spans="1:9" ht="17.25" customHeight="1">
      <c r="A42" s="74" t="s">
        <v>25</v>
      </c>
      <c r="B42" s="77" t="s">
        <v>30</v>
      </c>
      <c r="C42" s="13" t="s">
        <v>7</v>
      </c>
      <c r="D42" s="28">
        <f>D43+D44</f>
        <v>91762.8</v>
      </c>
      <c r="E42" s="28">
        <f>E43+E44</f>
        <v>40580.5</v>
      </c>
      <c r="F42" s="28">
        <f>F43+F44</f>
        <v>42187.7</v>
      </c>
      <c r="G42" s="22">
        <f>G43+G44</f>
        <v>17843.8</v>
      </c>
      <c r="H42" s="22">
        <f>H43+H44</f>
        <v>17843.8</v>
      </c>
    </row>
    <row r="43" spans="1:9" ht="15.75" customHeight="1">
      <c r="A43" s="75"/>
      <c r="B43" s="78"/>
      <c r="C43" s="13" t="s">
        <v>8</v>
      </c>
      <c r="D43" s="28">
        <f>D50+D57+D64</f>
        <v>36034.199999999997</v>
      </c>
      <c r="E43" s="28">
        <f>E50+E57+E64</f>
        <v>27739.599999999999</v>
      </c>
      <c r="F43" s="28">
        <f>F50+F57+F64</f>
        <v>17843.8</v>
      </c>
      <c r="G43" s="22">
        <f>G50+G57+G64</f>
        <v>17843.8</v>
      </c>
      <c r="H43" s="22">
        <f>H50+H57+H64</f>
        <v>17843.8</v>
      </c>
    </row>
    <row r="44" spans="1:9" ht="30.75" customHeight="1">
      <c r="A44" s="75"/>
      <c r="B44" s="78"/>
      <c r="C44" s="13" t="s">
        <v>9</v>
      </c>
      <c r="D44" s="28">
        <f>D45+D46+D47+D48</f>
        <v>55728.600000000006</v>
      </c>
      <c r="E44" s="28">
        <f>E45+E46+E47+E48</f>
        <v>12840.9</v>
      </c>
      <c r="F44" s="28">
        <f>F45+F46+F47+F48</f>
        <v>24343.9</v>
      </c>
      <c r="G44" s="22">
        <f>G45+G46+G47+G48</f>
        <v>0</v>
      </c>
      <c r="H44" s="22">
        <f>H45+H46+H47+H48</f>
        <v>0</v>
      </c>
    </row>
    <row r="45" spans="1:9" ht="15.75" customHeight="1">
      <c r="A45" s="75"/>
      <c r="B45" s="78"/>
      <c r="C45" s="13" t="s">
        <v>10</v>
      </c>
      <c r="D45" s="28">
        <f t="shared" ref="D45:D48" si="12">D52+D59+D66</f>
        <v>2500</v>
      </c>
      <c r="E45" s="28">
        <f t="shared" ref="E45:F48" si="13">E52+E59+E66</f>
        <v>0</v>
      </c>
      <c r="F45" s="28">
        <f t="shared" si="13"/>
        <v>0</v>
      </c>
      <c r="G45" s="22">
        <f t="shared" ref="G45:H48" si="14">G52+G59+G66</f>
        <v>0</v>
      </c>
      <c r="H45" s="22">
        <f t="shared" si="14"/>
        <v>0</v>
      </c>
    </row>
    <row r="46" spans="1:9" ht="15.75" customHeight="1">
      <c r="A46" s="75"/>
      <c r="B46" s="78"/>
      <c r="C46" s="13" t="s">
        <v>11</v>
      </c>
      <c r="D46" s="28">
        <f t="shared" si="12"/>
        <v>11736.3</v>
      </c>
      <c r="E46" s="28">
        <f t="shared" si="13"/>
        <v>0</v>
      </c>
      <c r="F46" s="28">
        <f t="shared" si="13"/>
        <v>0</v>
      </c>
      <c r="G46" s="22">
        <f t="shared" si="14"/>
        <v>0</v>
      </c>
      <c r="H46" s="22">
        <f t="shared" si="14"/>
        <v>0</v>
      </c>
    </row>
    <row r="47" spans="1:9" ht="15.75" customHeight="1">
      <c r="A47" s="75"/>
      <c r="B47" s="78"/>
      <c r="C47" s="13" t="s">
        <v>12</v>
      </c>
      <c r="D47" s="28">
        <f t="shared" si="12"/>
        <v>41492.300000000003</v>
      </c>
      <c r="E47" s="28">
        <f t="shared" si="13"/>
        <v>0</v>
      </c>
      <c r="F47" s="28">
        <f t="shared" si="13"/>
        <v>0</v>
      </c>
      <c r="G47" s="22">
        <f t="shared" si="14"/>
        <v>0</v>
      </c>
      <c r="H47" s="22">
        <f t="shared" si="14"/>
        <v>0</v>
      </c>
    </row>
    <row r="48" spans="1:9" ht="79.5" customHeight="1">
      <c r="A48" s="75"/>
      <c r="B48" s="79"/>
      <c r="C48" s="26" t="s">
        <v>13</v>
      </c>
      <c r="D48" s="34">
        <f t="shared" si="12"/>
        <v>0</v>
      </c>
      <c r="E48" s="34">
        <f>E55+E62+E69</f>
        <v>12840.9</v>
      </c>
      <c r="F48" s="34">
        <f t="shared" si="13"/>
        <v>24343.9</v>
      </c>
      <c r="G48" s="33">
        <f t="shared" si="14"/>
        <v>0</v>
      </c>
      <c r="H48" s="33">
        <f t="shared" si="14"/>
        <v>0</v>
      </c>
    </row>
    <row r="49" spans="1:10" ht="15.75" customHeight="1">
      <c r="A49" s="75"/>
      <c r="B49" s="61" t="s">
        <v>23</v>
      </c>
      <c r="C49" s="13" t="s">
        <v>7</v>
      </c>
      <c r="D49" s="29">
        <f>D50+D51</f>
        <v>33848.400000000001</v>
      </c>
      <c r="E49" s="29">
        <f>E50+E51</f>
        <v>19180.8</v>
      </c>
      <c r="F49" s="29">
        <f>F50+F51</f>
        <v>30057.699999999997</v>
      </c>
      <c r="G49" s="7">
        <f>G50+G51</f>
        <v>14843.8</v>
      </c>
      <c r="H49" s="7">
        <f>H50+H51</f>
        <v>14843.8</v>
      </c>
    </row>
    <row r="50" spans="1:10" ht="15.75" customHeight="1">
      <c r="A50" s="75"/>
      <c r="B50" s="61"/>
      <c r="C50" s="13" t="s">
        <v>8</v>
      </c>
      <c r="D50" s="30">
        <v>17600.099999999999</v>
      </c>
      <c r="E50" s="36">
        <v>6339.9</v>
      </c>
      <c r="F50" s="36">
        <v>17843.8</v>
      </c>
      <c r="G50" s="16">
        <v>14843.8</v>
      </c>
      <c r="H50" s="16">
        <v>14843.8</v>
      </c>
      <c r="I50" s="37">
        <f>34670.18+2450000+1000000</f>
        <v>3484670.18</v>
      </c>
    </row>
    <row r="51" spans="1:10" ht="31.5">
      <c r="A51" s="75"/>
      <c r="B51" s="61"/>
      <c r="C51" s="13" t="s">
        <v>9</v>
      </c>
      <c r="D51" s="29">
        <f>D52+D53+D54+D55</f>
        <v>16248.300000000001</v>
      </c>
      <c r="E51" s="29">
        <f>E52+E53+E54+E55</f>
        <v>12840.9</v>
      </c>
      <c r="F51" s="29">
        <f t="shared" ref="F51:H51" si="15">F52+F53+F54+F55</f>
        <v>12213.9</v>
      </c>
      <c r="G51" s="29">
        <f t="shared" si="15"/>
        <v>0</v>
      </c>
      <c r="H51" s="29">
        <f t="shared" si="15"/>
        <v>0</v>
      </c>
      <c r="J51" s="53"/>
    </row>
    <row r="52" spans="1:10" ht="15.75" customHeight="1">
      <c r="A52" s="75"/>
      <c r="B52" s="61"/>
      <c r="C52" s="13" t="s">
        <v>10</v>
      </c>
      <c r="D52" s="30">
        <v>2500</v>
      </c>
      <c r="E52" s="46"/>
      <c r="F52" s="46"/>
      <c r="G52" s="15"/>
      <c r="H52" s="15"/>
      <c r="J52" s="53"/>
    </row>
    <row r="53" spans="1:10" ht="15.75" customHeight="1">
      <c r="A53" s="75"/>
      <c r="B53" s="61"/>
      <c r="C53" s="13" t="s">
        <v>11</v>
      </c>
      <c r="D53" s="31"/>
      <c r="E53" s="46"/>
      <c r="F53" s="46"/>
      <c r="G53" s="15"/>
      <c r="H53" s="15"/>
    </row>
    <row r="54" spans="1:10" ht="15.75" customHeight="1">
      <c r="A54" s="75"/>
      <c r="B54" s="61"/>
      <c r="C54" s="13" t="s">
        <v>12</v>
      </c>
      <c r="D54" s="30">
        <f>20248.2-2500-3999.9</f>
        <v>13748.300000000001</v>
      </c>
      <c r="E54" s="46"/>
      <c r="F54" s="46"/>
      <c r="G54" s="15"/>
      <c r="H54" s="15"/>
    </row>
    <row r="55" spans="1:10" ht="30.75" customHeight="1">
      <c r="A55" s="75"/>
      <c r="B55" s="61"/>
      <c r="C55" s="13" t="s">
        <v>13</v>
      </c>
      <c r="D55" s="31"/>
      <c r="E55" s="36">
        <v>12840.9</v>
      </c>
      <c r="F55" s="36">
        <v>12213.9</v>
      </c>
      <c r="G55" s="15"/>
      <c r="H55" s="15"/>
      <c r="I55" s="37">
        <f>48895+26892+50000+615757.17+406147.04+6186120.22+938737.55+136272.15+481624.74+96840.24+96840.24+900000+1106557.76+763659.42+943454.84+1575235.1+900000+1400000+1106557.76+3000000+4693453+1100000</f>
        <v>26573044.23</v>
      </c>
      <c r="J55" s="48"/>
    </row>
    <row r="56" spans="1:10" ht="15.75" customHeight="1">
      <c r="A56" s="75"/>
      <c r="B56" s="72" t="s">
        <v>21</v>
      </c>
      <c r="C56" s="13" t="s">
        <v>7</v>
      </c>
      <c r="D56" s="29">
        <f>D57+D58</f>
        <v>27944.2</v>
      </c>
      <c r="E56" s="29">
        <f>E57+E58</f>
        <v>7991.6</v>
      </c>
      <c r="F56" s="29">
        <f>F57+F58</f>
        <v>12130</v>
      </c>
      <c r="G56" s="7">
        <f>G57+G58</f>
        <v>3000</v>
      </c>
      <c r="H56" s="7">
        <f>H57+H58</f>
        <v>3000</v>
      </c>
      <c r="J56" s="48"/>
    </row>
    <row r="57" spans="1:10" ht="15.75" customHeight="1">
      <c r="A57" s="75"/>
      <c r="B57" s="72"/>
      <c r="C57" s="13" t="s">
        <v>8</v>
      </c>
      <c r="D57" s="30">
        <v>2550.1</v>
      </c>
      <c r="E57" s="36">
        <v>7991.6</v>
      </c>
      <c r="F57" s="36"/>
      <c r="G57" s="16">
        <v>3000</v>
      </c>
      <c r="H57" s="16">
        <v>3000</v>
      </c>
      <c r="J57" s="48"/>
    </row>
    <row r="58" spans="1:10" ht="30.75" customHeight="1">
      <c r="A58" s="75"/>
      <c r="B58" s="72"/>
      <c r="C58" s="13" t="s">
        <v>9</v>
      </c>
      <c r="D58" s="29">
        <f>D59+D60+D61+D62</f>
        <v>25394.100000000002</v>
      </c>
      <c r="E58" s="29">
        <f>E59+E60+E61+E62</f>
        <v>0</v>
      </c>
      <c r="F58" s="29">
        <f t="shared" ref="F58:H58" si="16">F59+F60+F61+F62</f>
        <v>12130</v>
      </c>
      <c r="G58" s="29">
        <f t="shared" si="16"/>
        <v>0</v>
      </c>
      <c r="H58" s="29">
        <f t="shared" si="16"/>
        <v>0</v>
      </c>
    </row>
    <row r="59" spans="1:10" ht="15.75" customHeight="1">
      <c r="A59" s="75"/>
      <c r="B59" s="72"/>
      <c r="C59" s="13" t="s">
        <v>10</v>
      </c>
      <c r="D59" s="30"/>
      <c r="E59" s="46"/>
      <c r="F59" s="46"/>
      <c r="G59" s="15"/>
      <c r="H59" s="15"/>
    </row>
    <row r="60" spans="1:10" ht="15.75" customHeight="1">
      <c r="A60" s="75"/>
      <c r="B60" s="72"/>
      <c r="C60" s="13" t="s">
        <v>11</v>
      </c>
      <c r="D60" s="30">
        <v>11736.3</v>
      </c>
      <c r="E60" s="46"/>
      <c r="F60" s="46"/>
      <c r="G60" s="15"/>
      <c r="H60" s="15"/>
    </row>
    <row r="61" spans="1:10" ht="15.75" customHeight="1">
      <c r="A61" s="75"/>
      <c r="B61" s="72"/>
      <c r="C61" s="13" t="s">
        <v>12</v>
      </c>
      <c r="D61" s="30">
        <f>3190.8+4927.6+2695.9+9307.5+2262.3+3944.1+1616-7000.3-2550.1-4736</f>
        <v>13657.800000000003</v>
      </c>
      <c r="E61" s="46"/>
      <c r="F61" s="46"/>
      <c r="G61" s="15"/>
      <c r="H61" s="15"/>
    </row>
    <row r="62" spans="1:10" ht="30.75" customHeight="1">
      <c r="A62" s="75"/>
      <c r="B62" s="72"/>
      <c r="C62" s="13" t="s">
        <v>13</v>
      </c>
      <c r="D62" s="31"/>
      <c r="E62" s="36"/>
      <c r="F62" s="36">
        <f>5930+6200</f>
        <v>12130</v>
      </c>
      <c r="G62" s="15"/>
      <c r="H62" s="15"/>
    </row>
    <row r="63" spans="1:10" ht="15.75" customHeight="1">
      <c r="A63" s="75"/>
      <c r="B63" s="72" t="s">
        <v>22</v>
      </c>
      <c r="C63" s="13" t="s">
        <v>7</v>
      </c>
      <c r="D63" s="29">
        <f>D64+D65</f>
        <v>29970.2</v>
      </c>
      <c r="E63" s="29">
        <f>E64+E65</f>
        <v>13408.1</v>
      </c>
      <c r="F63" s="29">
        <f>F64+F65</f>
        <v>0</v>
      </c>
      <c r="G63" s="7">
        <f>G64+G65</f>
        <v>0</v>
      </c>
      <c r="H63" s="7">
        <f>H64+H65</f>
        <v>0</v>
      </c>
    </row>
    <row r="64" spans="1:10" ht="15.75" customHeight="1">
      <c r="A64" s="75"/>
      <c r="B64" s="72"/>
      <c r="C64" s="13" t="s">
        <v>8</v>
      </c>
      <c r="D64" s="30">
        <v>15884</v>
      </c>
      <c r="E64" s="36">
        <f>16325-3333.4+416.5</f>
        <v>13408.1</v>
      </c>
      <c r="F64" s="36"/>
      <c r="G64" s="16"/>
      <c r="H64" s="16"/>
      <c r="J64" s="54"/>
    </row>
    <row r="65" spans="1:8" ht="30.75" customHeight="1">
      <c r="A65" s="75"/>
      <c r="B65" s="72"/>
      <c r="C65" s="13" t="s">
        <v>9</v>
      </c>
      <c r="D65" s="29">
        <f>D66+D67+D68+D69</f>
        <v>14086.2</v>
      </c>
      <c r="E65" s="29">
        <f>E66+E67+E68+E69</f>
        <v>0</v>
      </c>
      <c r="F65" s="29">
        <f t="shared" ref="F65:H65" si="17">F66+F67+F68+F69</f>
        <v>0</v>
      </c>
      <c r="G65" s="29">
        <f t="shared" si="17"/>
        <v>0</v>
      </c>
      <c r="H65" s="29">
        <f t="shared" si="17"/>
        <v>0</v>
      </c>
    </row>
    <row r="66" spans="1:8" ht="15.75" customHeight="1">
      <c r="A66" s="75"/>
      <c r="B66" s="72"/>
      <c r="C66" s="13" t="s">
        <v>10</v>
      </c>
      <c r="D66" s="30"/>
      <c r="E66" s="46"/>
      <c r="F66" s="46"/>
      <c r="G66" s="15"/>
      <c r="H66" s="15"/>
    </row>
    <row r="67" spans="1:8" ht="15.75" customHeight="1">
      <c r="A67" s="75"/>
      <c r="B67" s="72"/>
      <c r="C67" s="13" t="s">
        <v>11</v>
      </c>
      <c r="D67" s="31"/>
      <c r="E67" s="46"/>
      <c r="F67" s="46"/>
      <c r="G67" s="15"/>
      <c r="H67" s="15"/>
    </row>
    <row r="68" spans="1:8" ht="15.75" customHeight="1">
      <c r="A68" s="75"/>
      <c r="B68" s="72"/>
      <c r="C68" s="13" t="s">
        <v>12</v>
      </c>
      <c r="D68" s="30">
        <f>29086.2-5000-10000</f>
        <v>14086.2</v>
      </c>
      <c r="E68" s="46"/>
      <c r="F68" s="46"/>
      <c r="G68" s="15"/>
      <c r="H68" s="15"/>
    </row>
    <row r="69" spans="1:8" ht="30.75" customHeight="1">
      <c r="A69" s="76"/>
      <c r="B69" s="72"/>
      <c r="C69" s="13" t="s">
        <v>13</v>
      </c>
      <c r="D69" s="31"/>
      <c r="E69" s="36"/>
      <c r="F69" s="46"/>
      <c r="G69" s="15"/>
      <c r="H69" s="15"/>
    </row>
    <row r="70" spans="1:8" ht="16.5" customHeight="1">
      <c r="A70" s="73" t="s">
        <v>26</v>
      </c>
      <c r="B70" s="62" t="s">
        <v>48</v>
      </c>
      <c r="C70" s="13" t="s">
        <v>7</v>
      </c>
      <c r="D70" s="28">
        <f>D71+D72</f>
        <v>66873.399999999994</v>
      </c>
      <c r="E70" s="28">
        <f>E71+E72</f>
        <v>66206.75</v>
      </c>
      <c r="F70" s="28">
        <f>F71+F72</f>
        <v>39394.1</v>
      </c>
      <c r="G70" s="28">
        <f>G71+G72</f>
        <v>13534.2</v>
      </c>
      <c r="H70" s="28">
        <f>H71+H72</f>
        <v>13534.2</v>
      </c>
    </row>
    <row r="71" spans="1:8" ht="15.75" customHeight="1">
      <c r="A71" s="73"/>
      <c r="B71" s="63"/>
      <c r="C71" s="13" t="s">
        <v>8</v>
      </c>
      <c r="D71" s="28">
        <f>D78+D92+D99+D106+D113+D120</f>
        <v>7330</v>
      </c>
      <c r="E71" s="28">
        <f>E78+E92+E99+E106+E113+E120</f>
        <v>37985.750000000007</v>
      </c>
      <c r="F71" s="28">
        <f>F78+F85++F92+F99+F106+F113+F120+F127</f>
        <v>13534.2</v>
      </c>
      <c r="G71" s="28">
        <f t="shared" ref="G71:H71" si="18">G78+G85++G92+G99+G106+G113+G120+G127</f>
        <v>13534.2</v>
      </c>
      <c r="H71" s="28">
        <f t="shared" si="18"/>
        <v>13534.2</v>
      </c>
    </row>
    <row r="72" spans="1:8" ht="31.5" customHeight="1">
      <c r="A72" s="73"/>
      <c r="B72" s="63"/>
      <c r="C72" s="13" t="s">
        <v>9</v>
      </c>
      <c r="D72" s="28">
        <f>D73+D74+D75+D76</f>
        <v>59543.399999999994</v>
      </c>
      <c r="E72" s="28">
        <f>E73+E74+E75+E76</f>
        <v>28221</v>
      </c>
      <c r="F72" s="28">
        <f>F73+F74+F75+F76</f>
        <v>25859.899999999998</v>
      </c>
      <c r="G72" s="28">
        <f>G73+G74+G75+G76</f>
        <v>0</v>
      </c>
      <c r="H72" s="28">
        <f>H73+H74+H75+H76</f>
        <v>0</v>
      </c>
    </row>
    <row r="73" spans="1:8" ht="17.25" customHeight="1">
      <c r="A73" s="73"/>
      <c r="B73" s="63"/>
      <c r="C73" s="13" t="s">
        <v>10</v>
      </c>
      <c r="D73" s="28">
        <f t="shared" ref="D73:H73" si="19">D80+D94+D101+D108+D115+D122</f>
        <v>0</v>
      </c>
      <c r="E73" s="28">
        <f t="shared" si="19"/>
        <v>0</v>
      </c>
      <c r="F73" s="28">
        <f t="shared" ref="F73:F76" si="20">F80+F87++F94+F101+F108+F115+F122+F129</f>
        <v>0</v>
      </c>
      <c r="G73" s="28">
        <f t="shared" ref="G73" si="21">G80+G94+G101+G108+G115+G122</f>
        <v>0</v>
      </c>
      <c r="H73" s="28">
        <f t="shared" si="19"/>
        <v>0</v>
      </c>
    </row>
    <row r="74" spans="1:8" ht="15.75" customHeight="1">
      <c r="A74" s="73"/>
      <c r="B74" s="63"/>
      <c r="C74" s="13" t="s">
        <v>11</v>
      </c>
      <c r="D74" s="28">
        <f t="shared" ref="D74:H74" si="22">D81+D95+D102+D109+D116+D123</f>
        <v>0</v>
      </c>
      <c r="E74" s="28">
        <f t="shared" si="22"/>
        <v>0</v>
      </c>
      <c r="F74" s="28">
        <f t="shared" si="20"/>
        <v>0</v>
      </c>
      <c r="G74" s="28">
        <f t="shared" ref="G74" si="23">G81+G95+G102+G109+G116+G123</f>
        <v>0</v>
      </c>
      <c r="H74" s="28">
        <f t="shared" si="22"/>
        <v>0</v>
      </c>
    </row>
    <row r="75" spans="1:8" ht="15.75" customHeight="1">
      <c r="A75" s="73"/>
      <c r="B75" s="63"/>
      <c r="C75" s="13" t="s">
        <v>12</v>
      </c>
      <c r="D75" s="28">
        <f t="shared" ref="D75:H75" si="24">D82+D96+D103+D110+D117+D124</f>
        <v>59543.399999999994</v>
      </c>
      <c r="E75" s="28">
        <f t="shared" si="24"/>
        <v>0</v>
      </c>
      <c r="F75" s="28">
        <f t="shared" si="20"/>
        <v>0</v>
      </c>
      <c r="G75" s="28">
        <f t="shared" ref="G75" si="25">G82+G96+G103+G110+G117+G124</f>
        <v>0</v>
      </c>
      <c r="H75" s="28">
        <f t="shared" si="24"/>
        <v>0</v>
      </c>
    </row>
    <row r="76" spans="1:8" ht="31.5" customHeight="1">
      <c r="A76" s="73"/>
      <c r="B76" s="63"/>
      <c r="C76" s="13" t="s">
        <v>13</v>
      </c>
      <c r="D76" s="28">
        <f t="shared" ref="D76:H76" si="26">D83+D97+D104+D111+D118+D125</f>
        <v>0</v>
      </c>
      <c r="E76" s="28">
        <f>E83+E97+E104+E111+E118+E125</f>
        <v>28221</v>
      </c>
      <c r="F76" s="28">
        <f t="shared" si="20"/>
        <v>25859.899999999998</v>
      </c>
      <c r="G76" s="28">
        <f t="shared" ref="G76" si="27">G83+G97+G104+G111+G118+G125</f>
        <v>0</v>
      </c>
      <c r="H76" s="28">
        <f t="shared" si="26"/>
        <v>0</v>
      </c>
    </row>
    <row r="77" spans="1:8" ht="15.75" customHeight="1">
      <c r="A77" s="56" t="s">
        <v>14</v>
      </c>
      <c r="B77" s="63"/>
      <c r="C77" s="13" t="s">
        <v>7</v>
      </c>
      <c r="D77" s="29">
        <f>D78+D79</f>
        <v>1575</v>
      </c>
      <c r="E77" s="29">
        <f>E78+E79</f>
        <v>137.94999999999999</v>
      </c>
      <c r="F77" s="29">
        <f>F78+F79</f>
        <v>7055</v>
      </c>
      <c r="G77" s="29">
        <f>G78+G79</f>
        <v>3534.2</v>
      </c>
      <c r="H77" s="29">
        <f>H78+H79</f>
        <v>3500</v>
      </c>
    </row>
    <row r="78" spans="1:8" ht="15.75" customHeight="1">
      <c r="A78" s="56"/>
      <c r="B78" s="63"/>
      <c r="C78" s="13" t="s">
        <v>8</v>
      </c>
      <c r="D78" s="29"/>
      <c r="E78" s="29">
        <v>62.95</v>
      </c>
      <c r="F78" s="29">
        <v>0</v>
      </c>
      <c r="G78" s="29">
        <v>3534.2</v>
      </c>
      <c r="H78" s="29">
        <v>3500</v>
      </c>
    </row>
    <row r="79" spans="1:8" ht="31.5" customHeight="1">
      <c r="A79" s="56"/>
      <c r="B79" s="63"/>
      <c r="C79" s="13" t="s">
        <v>9</v>
      </c>
      <c r="D79" s="29">
        <f>D80+D81+D82+D83</f>
        <v>1575</v>
      </c>
      <c r="E79" s="29">
        <f>E80+E81+E82+E83</f>
        <v>75</v>
      </c>
      <c r="F79" s="29">
        <f>F80+F81+F82+F83</f>
        <v>7055</v>
      </c>
      <c r="G79" s="29"/>
      <c r="H79" s="29"/>
    </row>
    <row r="80" spans="1:8" ht="15.75" customHeight="1">
      <c r="A80" s="56"/>
      <c r="B80" s="63"/>
      <c r="C80" s="13" t="s">
        <v>10</v>
      </c>
      <c r="D80" s="29"/>
      <c r="E80" s="29"/>
      <c r="F80" s="29"/>
      <c r="G80" s="29"/>
      <c r="H80" s="29"/>
    </row>
    <row r="81" spans="1:9" ht="15.75" customHeight="1">
      <c r="A81" s="56"/>
      <c r="B81" s="63"/>
      <c r="C81" s="13" t="s">
        <v>11</v>
      </c>
      <c r="D81" s="29"/>
      <c r="E81" s="29"/>
      <c r="F81" s="29"/>
      <c r="G81" s="29"/>
      <c r="H81" s="29"/>
    </row>
    <row r="82" spans="1:9" ht="15.75" customHeight="1">
      <c r="A82" s="56"/>
      <c r="B82" s="63"/>
      <c r="C82" s="13" t="s">
        <v>12</v>
      </c>
      <c r="D82" s="29">
        <v>1575</v>
      </c>
      <c r="E82" s="29"/>
      <c r="F82" s="29"/>
      <c r="G82" s="29"/>
      <c r="H82" s="29"/>
    </row>
    <row r="83" spans="1:9" ht="31.5" customHeight="1">
      <c r="A83" s="56"/>
      <c r="B83" s="63"/>
      <c r="C83" s="13" t="s">
        <v>13</v>
      </c>
      <c r="D83" s="29"/>
      <c r="E83" s="29">
        <v>75</v>
      </c>
      <c r="F83" s="29">
        <f>150+6500+405</f>
        <v>7055</v>
      </c>
      <c r="G83" s="29"/>
      <c r="H83" s="29"/>
      <c r="I83" s="37">
        <f>75000+329123.75</f>
        <v>404123.75</v>
      </c>
    </row>
    <row r="84" spans="1:9">
      <c r="A84" s="56" t="s">
        <v>52</v>
      </c>
      <c r="B84" s="63"/>
      <c r="C84" s="13" t="s">
        <v>7</v>
      </c>
      <c r="D84" s="29">
        <f>D85+D86</f>
        <v>1575</v>
      </c>
      <c r="E84" s="29">
        <f>E85+E86</f>
        <v>0</v>
      </c>
      <c r="F84" s="29">
        <f>F85+F86</f>
        <v>1056.5</v>
      </c>
      <c r="G84" s="29">
        <f t="shared" ref="G84:H84" si="28">G85+G86</f>
        <v>1000</v>
      </c>
      <c r="H84" s="29">
        <f t="shared" si="28"/>
        <v>1000</v>
      </c>
    </row>
    <row r="85" spans="1:9">
      <c r="A85" s="56"/>
      <c r="B85" s="63"/>
      <c r="C85" s="13" t="s">
        <v>8</v>
      </c>
      <c r="D85" s="29"/>
      <c r="E85" s="29"/>
      <c r="F85" s="29"/>
      <c r="G85" s="29">
        <v>1000</v>
      </c>
      <c r="H85" s="29">
        <v>1000</v>
      </c>
    </row>
    <row r="86" spans="1:9" ht="31.5" customHeight="1">
      <c r="A86" s="56"/>
      <c r="B86" s="63"/>
      <c r="C86" s="13" t="s">
        <v>9</v>
      </c>
      <c r="D86" s="29">
        <f>D87+D88+D89+D90</f>
        <v>1575</v>
      </c>
      <c r="E86" s="29">
        <f>E87+E88+E89+E90</f>
        <v>0</v>
      </c>
      <c r="F86" s="29">
        <f>F87+F88+F89+F90</f>
        <v>1056.5</v>
      </c>
      <c r="G86" s="29"/>
      <c r="H86" s="29"/>
    </row>
    <row r="87" spans="1:9">
      <c r="A87" s="56"/>
      <c r="B87" s="63"/>
      <c r="C87" s="13" t="s">
        <v>10</v>
      </c>
      <c r="D87" s="29"/>
      <c r="E87" s="29"/>
      <c r="F87" s="29"/>
      <c r="G87" s="7"/>
      <c r="H87" s="7"/>
    </row>
    <row r="88" spans="1:9">
      <c r="A88" s="56"/>
      <c r="B88" s="63"/>
      <c r="C88" s="13" t="s">
        <v>11</v>
      </c>
      <c r="D88" s="29"/>
      <c r="E88" s="29"/>
      <c r="F88" s="29"/>
      <c r="G88" s="7"/>
      <c r="H88" s="7"/>
    </row>
    <row r="89" spans="1:9" ht="31.5" customHeight="1">
      <c r="A89" s="56"/>
      <c r="B89" s="63"/>
      <c r="C89" s="13" t="s">
        <v>12</v>
      </c>
      <c r="D89" s="29">
        <v>1575</v>
      </c>
      <c r="E89" s="29"/>
      <c r="F89" s="29"/>
      <c r="G89" s="7"/>
      <c r="H89" s="7"/>
    </row>
    <row r="90" spans="1:9" ht="31.5" customHeight="1">
      <c r="A90" s="56"/>
      <c r="B90" s="64"/>
      <c r="C90" s="13" t="s">
        <v>13</v>
      </c>
      <c r="D90" s="29"/>
      <c r="E90" s="29"/>
      <c r="F90" s="29">
        <v>1056.5</v>
      </c>
      <c r="G90" s="7"/>
      <c r="H90" s="7"/>
      <c r="I90" s="37">
        <f>166230.14+890152.9</f>
        <v>1056383.04</v>
      </c>
    </row>
    <row r="91" spans="1:9" ht="15.75" customHeight="1">
      <c r="A91" s="57" t="s">
        <v>5</v>
      </c>
      <c r="B91" s="62" t="s">
        <v>48</v>
      </c>
      <c r="C91" s="13" t="s">
        <v>7</v>
      </c>
      <c r="D91" s="29">
        <f>D92+D93</f>
        <v>27748</v>
      </c>
      <c r="E91" s="29">
        <f t="shared" ref="E91:H91" si="29">E92+E93</f>
        <v>27261.599999999999</v>
      </c>
      <c r="F91" s="29">
        <f t="shared" si="29"/>
        <v>11463.5</v>
      </c>
      <c r="G91" s="29">
        <f t="shared" ref="G91" si="30">G92+G93</f>
        <v>1500</v>
      </c>
      <c r="H91" s="29">
        <f t="shared" si="29"/>
        <v>1500</v>
      </c>
    </row>
    <row r="92" spans="1:9" ht="15.75" customHeight="1">
      <c r="A92" s="57"/>
      <c r="B92" s="63"/>
      <c r="C92" s="13" t="s">
        <v>8</v>
      </c>
      <c r="D92" s="29">
        <v>551.20000000000005</v>
      </c>
      <c r="E92" s="29">
        <v>16122.9</v>
      </c>
      <c r="F92" s="29">
        <v>10000</v>
      </c>
      <c r="G92" s="29">
        <v>1500</v>
      </c>
      <c r="H92" s="29">
        <v>1500</v>
      </c>
      <c r="I92" s="37">
        <f>10827809.88+467423.76</f>
        <v>11295233.640000001</v>
      </c>
    </row>
    <row r="93" spans="1:9" ht="31.5" customHeight="1">
      <c r="A93" s="57"/>
      <c r="B93" s="63"/>
      <c r="C93" s="13" t="s">
        <v>9</v>
      </c>
      <c r="D93" s="29">
        <f>D94+D95+D96+D97</f>
        <v>27196.799999999999</v>
      </c>
      <c r="E93" s="29">
        <f t="shared" ref="E93:H93" si="31">E94+E95+E96+E97</f>
        <v>11138.7</v>
      </c>
      <c r="F93" s="29">
        <f t="shared" si="31"/>
        <v>1463.5</v>
      </c>
      <c r="G93" s="29">
        <f t="shared" ref="G93" si="32">G94+G95+G96+G97</f>
        <v>0</v>
      </c>
      <c r="H93" s="29">
        <f t="shared" si="31"/>
        <v>0</v>
      </c>
    </row>
    <row r="94" spans="1:9" ht="15.75" customHeight="1">
      <c r="A94" s="57"/>
      <c r="B94" s="63"/>
      <c r="C94" s="13" t="s">
        <v>10</v>
      </c>
      <c r="D94" s="29"/>
      <c r="E94" s="29"/>
      <c r="F94" s="29"/>
      <c r="G94" s="29"/>
      <c r="H94" s="29"/>
    </row>
    <row r="95" spans="1:9" ht="15.75" customHeight="1">
      <c r="A95" s="57"/>
      <c r="B95" s="63"/>
      <c r="C95" s="13" t="s">
        <v>11</v>
      </c>
      <c r="D95" s="29"/>
      <c r="E95" s="29"/>
      <c r="F95" s="29"/>
      <c r="G95" s="29"/>
      <c r="H95" s="29"/>
    </row>
    <row r="96" spans="1:9" ht="15.75" customHeight="1">
      <c r="A96" s="57"/>
      <c r="B96" s="63"/>
      <c r="C96" s="13" t="s">
        <v>12</v>
      </c>
      <c r="D96" s="29">
        <v>27196.799999999999</v>
      </c>
      <c r="E96" s="29"/>
      <c r="F96" s="29"/>
      <c r="G96" s="29"/>
      <c r="H96" s="29"/>
    </row>
    <row r="97" spans="1:9" ht="31.5" customHeight="1">
      <c r="A97" s="57"/>
      <c r="B97" s="63"/>
      <c r="C97" s="13" t="s">
        <v>13</v>
      </c>
      <c r="D97" s="29"/>
      <c r="E97" s="29">
        <v>11138.7</v>
      </c>
      <c r="F97" s="29">
        <v>1463.5</v>
      </c>
      <c r="G97" s="29"/>
      <c r="H97" s="29"/>
      <c r="I97" s="37">
        <f>1000961.34+462568.26</f>
        <v>1463529.6</v>
      </c>
    </row>
    <row r="98" spans="1:9" ht="15.75" customHeight="1">
      <c r="A98" s="57" t="s">
        <v>15</v>
      </c>
      <c r="B98" s="63"/>
      <c r="C98" s="13" t="s">
        <v>7</v>
      </c>
      <c r="D98" s="29">
        <f>D99+D100</f>
        <v>13</v>
      </c>
      <c r="E98" s="29">
        <f>E99+E100</f>
        <v>0</v>
      </c>
      <c r="F98" s="31"/>
      <c r="G98" s="6"/>
      <c r="H98" s="6"/>
    </row>
    <row r="99" spans="1:9" ht="15.75" customHeight="1">
      <c r="A99" s="57"/>
      <c r="B99" s="63"/>
      <c r="C99" s="13" t="s">
        <v>8</v>
      </c>
      <c r="D99" s="29"/>
      <c r="E99" s="29"/>
      <c r="F99" s="31"/>
      <c r="G99" s="6"/>
      <c r="H99" s="6"/>
    </row>
    <row r="100" spans="1:9" ht="31.5" customHeight="1">
      <c r="A100" s="57"/>
      <c r="B100" s="63"/>
      <c r="C100" s="13" t="s">
        <v>9</v>
      </c>
      <c r="D100" s="29">
        <f>D101+D102+D103+D104</f>
        <v>13</v>
      </c>
      <c r="E100" s="29">
        <f>E101+E102+E103+E104</f>
        <v>0</v>
      </c>
      <c r="F100" s="31"/>
      <c r="G100" s="6"/>
      <c r="H100" s="6"/>
    </row>
    <row r="101" spans="1:9" ht="15.75" customHeight="1">
      <c r="A101" s="57"/>
      <c r="B101" s="63"/>
      <c r="C101" s="13" t="s">
        <v>10</v>
      </c>
      <c r="D101" s="29"/>
      <c r="E101" s="29"/>
      <c r="F101" s="31"/>
      <c r="G101" s="6"/>
      <c r="H101" s="6"/>
    </row>
    <row r="102" spans="1:9" ht="15.75" customHeight="1">
      <c r="A102" s="57"/>
      <c r="B102" s="63"/>
      <c r="C102" s="13" t="s">
        <v>11</v>
      </c>
      <c r="D102" s="29"/>
      <c r="E102" s="29"/>
      <c r="F102" s="31"/>
      <c r="G102" s="6"/>
      <c r="H102" s="6"/>
    </row>
    <row r="103" spans="1:9" ht="15.75" customHeight="1">
      <c r="A103" s="57"/>
      <c r="B103" s="63"/>
      <c r="C103" s="13" t="s">
        <v>12</v>
      </c>
      <c r="D103" s="29">
        <v>13</v>
      </c>
      <c r="E103" s="29"/>
      <c r="F103" s="31"/>
      <c r="G103" s="6"/>
      <c r="H103" s="6"/>
    </row>
    <row r="104" spans="1:9" ht="31.5" customHeight="1">
      <c r="A104" s="57"/>
      <c r="B104" s="63"/>
      <c r="C104" s="13" t="s">
        <v>13</v>
      </c>
      <c r="D104" s="29"/>
      <c r="E104" s="29"/>
      <c r="F104" s="31"/>
      <c r="G104" s="6"/>
      <c r="H104" s="6"/>
    </row>
    <row r="105" spans="1:9" ht="15.75" customHeight="1">
      <c r="A105" s="57" t="s">
        <v>6</v>
      </c>
      <c r="B105" s="63"/>
      <c r="C105" s="13" t="s">
        <v>7</v>
      </c>
      <c r="D105" s="29">
        <f>D106+D107</f>
        <v>4984.7</v>
      </c>
      <c r="E105" s="29">
        <f>E106+E107</f>
        <v>11562.900000000001</v>
      </c>
      <c r="F105" s="29">
        <f>F106+F107</f>
        <v>5684.9</v>
      </c>
      <c r="G105" s="29">
        <f t="shared" ref="G105:H105" si="33">G106+G107</f>
        <v>2500</v>
      </c>
      <c r="H105" s="29">
        <f t="shared" si="33"/>
        <v>2534.1999999999998</v>
      </c>
    </row>
    <row r="106" spans="1:9" ht="15.75" customHeight="1">
      <c r="A106" s="57"/>
      <c r="B106" s="63"/>
      <c r="C106" s="13" t="s">
        <v>8</v>
      </c>
      <c r="D106" s="29">
        <f>1737.5+7.7</f>
        <v>1745.2</v>
      </c>
      <c r="E106" s="29">
        <f>7687.8-1134.6</f>
        <v>6553.2000000000007</v>
      </c>
      <c r="F106" s="29">
        <v>600</v>
      </c>
      <c r="G106" s="29">
        <v>2500</v>
      </c>
      <c r="H106" s="29">
        <v>2534.1999999999998</v>
      </c>
      <c r="I106" s="37">
        <f>200000</f>
        <v>200000</v>
      </c>
    </row>
    <row r="107" spans="1:9" ht="31.5" customHeight="1">
      <c r="A107" s="57"/>
      <c r="B107" s="63"/>
      <c r="C107" s="13" t="s">
        <v>9</v>
      </c>
      <c r="D107" s="29">
        <f>D108+D109+D110+D111</f>
        <v>3239.5</v>
      </c>
      <c r="E107" s="29">
        <f>E108+E109+E110+E111</f>
        <v>5009.7</v>
      </c>
      <c r="F107" s="29">
        <f>F108+F109+F110+F111</f>
        <v>5084.8999999999996</v>
      </c>
      <c r="G107" s="6"/>
      <c r="H107" s="6"/>
    </row>
    <row r="108" spans="1:9" ht="15.75" customHeight="1">
      <c r="A108" s="57"/>
      <c r="B108" s="63"/>
      <c r="C108" s="13" t="s">
        <v>10</v>
      </c>
      <c r="D108" s="29"/>
      <c r="E108" s="29"/>
      <c r="F108" s="29"/>
      <c r="G108" s="6"/>
      <c r="H108" s="6"/>
    </row>
    <row r="109" spans="1:9" ht="15.75" customHeight="1">
      <c r="A109" s="57"/>
      <c r="B109" s="63"/>
      <c r="C109" s="13" t="s">
        <v>11</v>
      </c>
      <c r="D109" s="29"/>
      <c r="E109" s="29"/>
      <c r="F109" s="29"/>
      <c r="G109" s="6"/>
      <c r="H109" s="6"/>
    </row>
    <row r="110" spans="1:9" ht="15.75" customHeight="1">
      <c r="A110" s="57"/>
      <c r="B110" s="63"/>
      <c r="C110" s="13" t="s">
        <v>12</v>
      </c>
      <c r="D110" s="29">
        <f>1934.3+202.2+985.2+117.8</f>
        <v>3239.5</v>
      </c>
      <c r="E110" s="29"/>
      <c r="F110" s="29"/>
      <c r="G110" s="6"/>
      <c r="H110" s="6"/>
    </row>
    <row r="111" spans="1:9" ht="31.5" customHeight="1">
      <c r="A111" s="57"/>
      <c r="B111" s="63"/>
      <c r="C111" s="13" t="s">
        <v>13</v>
      </c>
      <c r="D111" s="29"/>
      <c r="E111" s="29">
        <v>5009.7</v>
      </c>
      <c r="F111" s="29">
        <v>5084.8999999999996</v>
      </c>
      <c r="G111" s="6"/>
      <c r="H111" s="6"/>
      <c r="I111" s="37">
        <f>320464.9+457469.28+322569.66+518381.76+1449878.63+1740855.51+77762.34+98343.76+99149.49</f>
        <v>5084875.33</v>
      </c>
    </row>
    <row r="112" spans="1:9" ht="15.75" customHeight="1">
      <c r="A112" s="57" t="s">
        <v>16</v>
      </c>
      <c r="B112" s="63"/>
      <c r="C112" s="13" t="s">
        <v>7</v>
      </c>
      <c r="D112" s="29">
        <f>D113+D114</f>
        <v>27609.9</v>
      </c>
      <c r="E112" s="29">
        <f>E113+E114</f>
        <v>25969</v>
      </c>
      <c r="F112" s="29">
        <f>F113+F114</f>
        <v>12863.899999999998</v>
      </c>
      <c r="G112" s="29">
        <f t="shared" ref="G112:H112" si="34">G113+G114</f>
        <v>5000</v>
      </c>
      <c r="H112" s="29">
        <f t="shared" si="34"/>
        <v>5000</v>
      </c>
    </row>
    <row r="113" spans="1:9" ht="15.75" customHeight="1">
      <c r="A113" s="57"/>
      <c r="B113" s="63"/>
      <c r="C113" s="13" t="s">
        <v>8</v>
      </c>
      <c r="D113" s="29">
        <f>900+150</f>
        <v>1050</v>
      </c>
      <c r="E113" s="29">
        <v>13971.4</v>
      </c>
      <c r="F113" s="29">
        <v>2934.2</v>
      </c>
      <c r="G113" s="29">
        <v>5000</v>
      </c>
      <c r="H113" s="29">
        <v>5000</v>
      </c>
      <c r="I113" s="37">
        <f>100000</f>
        <v>100000</v>
      </c>
    </row>
    <row r="114" spans="1:9" ht="31.5" customHeight="1">
      <c r="A114" s="57"/>
      <c r="B114" s="63"/>
      <c r="C114" s="13" t="s">
        <v>9</v>
      </c>
      <c r="D114" s="29">
        <f>D115+D116+D117+D118</f>
        <v>26559.9</v>
      </c>
      <c r="E114" s="29">
        <f>E115+E116+E117+E118</f>
        <v>11997.599999999999</v>
      </c>
      <c r="F114" s="29">
        <f>F115+F116+F117+F118</f>
        <v>9929.6999999999971</v>
      </c>
      <c r="G114" s="6"/>
      <c r="H114" s="6"/>
    </row>
    <row r="115" spans="1:9" ht="15.75" customHeight="1">
      <c r="A115" s="57"/>
      <c r="B115" s="63"/>
      <c r="C115" s="13" t="s">
        <v>10</v>
      </c>
      <c r="D115" s="29"/>
      <c r="E115" s="29"/>
      <c r="F115" s="29"/>
      <c r="G115" s="6"/>
      <c r="H115" s="6"/>
    </row>
    <row r="116" spans="1:9" ht="15.75" customHeight="1">
      <c r="A116" s="57"/>
      <c r="B116" s="63"/>
      <c r="C116" s="13" t="s">
        <v>11</v>
      </c>
      <c r="D116" s="29"/>
      <c r="E116" s="29"/>
      <c r="F116" s="29"/>
      <c r="G116" s="6"/>
      <c r="H116" s="6"/>
    </row>
    <row r="117" spans="1:9" ht="15.75" customHeight="1">
      <c r="A117" s="57"/>
      <c r="B117" s="63"/>
      <c r="C117" s="13" t="s">
        <v>12</v>
      </c>
      <c r="D117" s="29">
        <f>575.9+13400.9+12091.6+270+221.5</f>
        <v>26559.9</v>
      </c>
      <c r="E117" s="29"/>
      <c r="F117" s="29"/>
      <c r="G117" s="6"/>
      <c r="H117" s="6"/>
    </row>
    <row r="118" spans="1:9" ht="31.5" customHeight="1">
      <c r="A118" s="57"/>
      <c r="B118" s="63"/>
      <c r="C118" s="13" t="s">
        <v>13</v>
      </c>
      <c r="D118" s="29"/>
      <c r="E118" s="29">
        <f>25506.1+270+221.5-14000</f>
        <v>11997.599999999999</v>
      </c>
      <c r="F118" s="29">
        <f>25506.1+270+221.5-14000-2934.2+866.3</f>
        <v>9929.6999999999971</v>
      </c>
      <c r="G118" s="6"/>
      <c r="H118" s="6"/>
      <c r="I118" s="37">
        <f>696296.58+169984</f>
        <v>866280.58</v>
      </c>
    </row>
    <row r="119" spans="1:9" ht="15.75" customHeight="1">
      <c r="A119" s="57" t="s">
        <v>33</v>
      </c>
      <c r="B119" s="63"/>
      <c r="C119" s="13" t="s">
        <v>7</v>
      </c>
      <c r="D119" s="29">
        <f>D120+D121</f>
        <v>4942.7999999999993</v>
      </c>
      <c r="E119" s="29">
        <f>E120+E121</f>
        <v>1275.3</v>
      </c>
      <c r="F119" s="32"/>
      <c r="G119" s="5"/>
      <c r="H119" s="5"/>
    </row>
    <row r="120" spans="1:9" ht="15.75" customHeight="1">
      <c r="A120" s="57"/>
      <c r="B120" s="63"/>
      <c r="C120" s="13" t="s">
        <v>8</v>
      </c>
      <c r="D120" s="29">
        <f>5890.4-1906.8</f>
        <v>3983.5999999999995</v>
      </c>
      <c r="E120" s="29">
        <v>1275.3</v>
      </c>
      <c r="F120" s="31"/>
      <c r="G120" s="6"/>
      <c r="H120" s="6"/>
    </row>
    <row r="121" spans="1:9" ht="31.5" customHeight="1">
      <c r="A121" s="57"/>
      <c r="B121" s="63"/>
      <c r="C121" s="13" t="s">
        <v>9</v>
      </c>
      <c r="D121" s="29">
        <f>D122+D123+D124+D125</f>
        <v>959.19999999999982</v>
      </c>
      <c r="E121" s="29">
        <f>E122+E123+E124+E125</f>
        <v>0</v>
      </c>
      <c r="F121" s="31"/>
      <c r="G121" s="6"/>
      <c r="H121" s="6"/>
    </row>
    <row r="122" spans="1:9" ht="15.75" customHeight="1">
      <c r="A122" s="57"/>
      <c r="B122" s="63"/>
      <c r="C122" s="13" t="s">
        <v>10</v>
      </c>
      <c r="D122" s="29"/>
      <c r="E122" s="29"/>
      <c r="F122" s="31"/>
      <c r="G122" s="6"/>
      <c r="H122" s="6"/>
    </row>
    <row r="123" spans="1:9" ht="15.75" customHeight="1">
      <c r="A123" s="57"/>
      <c r="B123" s="63"/>
      <c r="C123" s="13" t="s">
        <v>11</v>
      </c>
      <c r="D123" s="29"/>
      <c r="E123" s="29"/>
      <c r="F123" s="31"/>
      <c r="G123" s="6"/>
      <c r="H123" s="6"/>
    </row>
    <row r="124" spans="1:9" ht="15.75" customHeight="1">
      <c r="A124" s="57"/>
      <c r="B124" s="63"/>
      <c r="C124" s="13" t="s">
        <v>12</v>
      </c>
      <c r="D124" s="29">
        <f>1857.7+341.5-1240</f>
        <v>959.19999999999982</v>
      </c>
      <c r="E124" s="29"/>
      <c r="F124" s="31"/>
      <c r="G124" s="6"/>
      <c r="H124" s="6"/>
    </row>
    <row r="125" spans="1:9" ht="31.5" customHeight="1">
      <c r="A125" s="57"/>
      <c r="B125" s="63"/>
      <c r="C125" s="13" t="s">
        <v>13</v>
      </c>
      <c r="D125" s="29"/>
      <c r="E125" s="30"/>
      <c r="F125" s="31"/>
      <c r="G125" s="6"/>
      <c r="H125" s="6"/>
    </row>
    <row r="126" spans="1:9">
      <c r="A126" s="57" t="s">
        <v>49</v>
      </c>
      <c r="B126" s="63"/>
      <c r="C126" s="13" t="s">
        <v>7</v>
      </c>
      <c r="D126" s="29"/>
      <c r="E126" s="29">
        <f>E127+E128</f>
        <v>1543.6</v>
      </c>
      <c r="F126" s="29">
        <f>F127+F128</f>
        <v>1270.3</v>
      </c>
      <c r="G126" s="5"/>
      <c r="H126" s="5"/>
    </row>
    <row r="127" spans="1:9">
      <c r="A127" s="57"/>
      <c r="B127" s="63"/>
      <c r="C127" s="13" t="s">
        <v>8</v>
      </c>
      <c r="D127" s="29"/>
      <c r="E127" s="29"/>
      <c r="F127" s="29"/>
      <c r="G127" s="6"/>
      <c r="H127" s="6"/>
      <c r="I127" s="37">
        <f>932991.62</f>
        <v>932991.62</v>
      </c>
    </row>
    <row r="128" spans="1:9" ht="31.5" customHeight="1">
      <c r="A128" s="57"/>
      <c r="B128" s="63"/>
      <c r="C128" s="13" t="s">
        <v>9</v>
      </c>
      <c r="D128" s="29"/>
      <c r="E128" s="29">
        <f>E129+E130+E131+E132</f>
        <v>1543.6</v>
      </c>
      <c r="F128" s="29">
        <f>F129+F130+F131+F132</f>
        <v>1270.3</v>
      </c>
      <c r="G128" s="6"/>
      <c r="H128" s="6"/>
    </row>
    <row r="129" spans="1:9">
      <c r="A129" s="57"/>
      <c r="B129" s="63"/>
      <c r="C129" s="13" t="s">
        <v>10</v>
      </c>
      <c r="D129" s="29"/>
      <c r="E129" s="29"/>
      <c r="F129" s="29"/>
      <c r="G129" s="6"/>
      <c r="H129" s="6"/>
    </row>
    <row r="130" spans="1:9">
      <c r="A130" s="57"/>
      <c r="B130" s="63"/>
      <c r="C130" s="13" t="s">
        <v>11</v>
      </c>
      <c r="D130" s="29"/>
      <c r="E130" s="29"/>
      <c r="F130" s="29"/>
      <c r="G130" s="6"/>
      <c r="H130" s="6"/>
    </row>
    <row r="131" spans="1:9" ht="31.5" customHeight="1">
      <c r="A131" s="57"/>
      <c r="B131" s="63"/>
      <c r="C131" s="13" t="s">
        <v>12</v>
      </c>
      <c r="D131" s="29"/>
      <c r="E131" s="29"/>
      <c r="F131" s="29"/>
      <c r="G131" s="6"/>
      <c r="H131" s="6"/>
    </row>
    <row r="132" spans="1:9" ht="31.5" customHeight="1">
      <c r="A132" s="57"/>
      <c r="B132" s="64"/>
      <c r="C132" s="13" t="s">
        <v>13</v>
      </c>
      <c r="D132" s="29"/>
      <c r="E132" s="30">
        <f>1543.6</f>
        <v>1543.6</v>
      </c>
      <c r="F132" s="30">
        <v>1270.3</v>
      </c>
      <c r="G132" s="6"/>
      <c r="H132" s="6"/>
      <c r="I132" s="37">
        <f>610644.48+659671.66</f>
        <v>1270316.1400000001</v>
      </c>
    </row>
    <row r="133" spans="1:9" ht="15.75" customHeight="1">
      <c r="A133" s="60" t="s">
        <v>27</v>
      </c>
      <c r="B133" s="62" t="s">
        <v>55</v>
      </c>
      <c r="C133" s="26" t="s">
        <v>7</v>
      </c>
      <c r="D133" s="28">
        <f>D134+D135</f>
        <v>8140.6</v>
      </c>
      <c r="E133" s="28">
        <f>E134+E135</f>
        <v>6045.8499999999995</v>
      </c>
      <c r="F133" s="28">
        <f>F134+F135</f>
        <v>47513.599999999999</v>
      </c>
      <c r="G133" s="22">
        <f>G134+G135</f>
        <v>1820</v>
      </c>
      <c r="H133" s="22">
        <f>H134+H135</f>
        <v>1820</v>
      </c>
    </row>
    <row r="134" spans="1:9">
      <c r="A134" s="60"/>
      <c r="B134" s="63"/>
      <c r="C134" s="13" t="s">
        <v>8</v>
      </c>
      <c r="D134" s="28">
        <v>1410.9</v>
      </c>
      <c r="E134" s="28">
        <f>E141+E148+E183++E176</f>
        <v>272.95</v>
      </c>
      <c r="F134" s="28">
        <f>F141+F148+F183+F176</f>
        <v>1820</v>
      </c>
      <c r="G134" s="22">
        <f>G141+G148+G183+G155+G176</f>
        <v>1820</v>
      </c>
      <c r="H134" s="22">
        <f>H141+H148+H183+H155+H176</f>
        <v>1820</v>
      </c>
    </row>
    <row r="135" spans="1:9" ht="30.75" customHeight="1">
      <c r="A135" s="60"/>
      <c r="B135" s="63"/>
      <c r="C135" s="13" t="s">
        <v>9</v>
      </c>
      <c r="D135" s="28">
        <f>D136+D137+D138+D139</f>
        <v>6729.7</v>
      </c>
      <c r="E135" s="28">
        <f>E136+E137+E138+E139</f>
        <v>5772.9</v>
      </c>
      <c r="F135" s="28">
        <f>F136+F137+F138+F139</f>
        <v>45693.599999999999</v>
      </c>
      <c r="G135" s="22">
        <f>G136+G137+G138+G139</f>
        <v>0</v>
      </c>
      <c r="H135" s="22">
        <f>H136+H137+H138+H139</f>
        <v>0</v>
      </c>
    </row>
    <row r="136" spans="1:9">
      <c r="A136" s="60"/>
      <c r="B136" s="63"/>
      <c r="C136" s="13" t="s">
        <v>10</v>
      </c>
      <c r="D136" s="28">
        <v>0</v>
      </c>
      <c r="E136" s="28">
        <v>0</v>
      </c>
      <c r="F136" s="28">
        <f t="shared" ref="F136:H139" si="35">F143+F150+F185</f>
        <v>0</v>
      </c>
      <c r="G136" s="22">
        <f t="shared" si="35"/>
        <v>0</v>
      </c>
      <c r="H136" s="22">
        <f t="shared" si="35"/>
        <v>0</v>
      </c>
    </row>
    <row r="137" spans="1:9">
      <c r="A137" s="60"/>
      <c r="B137" s="63"/>
      <c r="C137" s="13" t="s">
        <v>11</v>
      </c>
      <c r="D137" s="28">
        <v>0</v>
      </c>
      <c r="E137" s="28">
        <v>0</v>
      </c>
      <c r="F137" s="28">
        <f t="shared" si="35"/>
        <v>0</v>
      </c>
      <c r="G137" s="22">
        <f t="shared" si="35"/>
        <v>0</v>
      </c>
      <c r="H137" s="22">
        <f t="shared" si="35"/>
        <v>0</v>
      </c>
    </row>
    <row r="138" spans="1:9" ht="15.75" customHeight="1">
      <c r="A138" s="60"/>
      <c r="B138" s="63"/>
      <c r="C138" s="13" t="s">
        <v>12</v>
      </c>
      <c r="D138" s="28">
        <f>4671.7+1240+818</f>
        <v>6729.7</v>
      </c>
      <c r="E138" s="28">
        <v>0</v>
      </c>
      <c r="F138" s="28">
        <f t="shared" si="35"/>
        <v>0</v>
      </c>
      <c r="G138" s="22">
        <f t="shared" si="35"/>
        <v>0</v>
      </c>
      <c r="H138" s="22">
        <f t="shared" si="35"/>
        <v>0</v>
      </c>
    </row>
    <row r="139" spans="1:9" ht="31.5">
      <c r="A139" s="60"/>
      <c r="B139" s="63"/>
      <c r="C139" s="13" t="s">
        <v>13</v>
      </c>
      <c r="D139" s="28">
        <v>0</v>
      </c>
      <c r="E139" s="28">
        <v>5772.9</v>
      </c>
      <c r="F139" s="28">
        <f t="shared" si="35"/>
        <v>45693.599999999999</v>
      </c>
      <c r="G139" s="22">
        <f t="shared" si="35"/>
        <v>0</v>
      </c>
      <c r="H139" s="22">
        <f t="shared" si="35"/>
        <v>0</v>
      </c>
    </row>
    <row r="140" spans="1:9">
      <c r="A140" s="56" t="s">
        <v>14</v>
      </c>
      <c r="B140" s="63"/>
      <c r="C140" s="26" t="s">
        <v>7</v>
      </c>
      <c r="D140" s="28"/>
      <c r="E140" s="29">
        <f>E141+E142</f>
        <v>730.9</v>
      </c>
      <c r="F140" s="29">
        <f>F141+F142</f>
        <v>730.9</v>
      </c>
      <c r="G140" s="22"/>
      <c r="H140" s="22"/>
    </row>
    <row r="141" spans="1:9">
      <c r="A141" s="56"/>
      <c r="B141" s="63"/>
      <c r="C141" s="13" t="s">
        <v>8</v>
      </c>
      <c r="D141" s="28"/>
      <c r="E141" s="29">
        <v>0</v>
      </c>
      <c r="F141" s="29">
        <v>730.9</v>
      </c>
      <c r="G141" s="22"/>
      <c r="H141" s="22"/>
    </row>
    <row r="142" spans="1:9" ht="31.5">
      <c r="A142" s="56"/>
      <c r="B142" s="63"/>
      <c r="C142" s="13" t="s">
        <v>9</v>
      </c>
      <c r="D142" s="28"/>
      <c r="E142" s="29">
        <f>E143+E144+E145+E146</f>
        <v>730.9</v>
      </c>
      <c r="F142" s="29">
        <f>F143+F144+F145+F146</f>
        <v>0</v>
      </c>
      <c r="G142" s="22"/>
      <c r="H142" s="22"/>
    </row>
    <row r="143" spans="1:9">
      <c r="A143" s="56"/>
      <c r="B143" s="63"/>
      <c r="C143" s="13" t="s">
        <v>10</v>
      </c>
      <c r="D143" s="28"/>
      <c r="E143" s="29"/>
      <c r="F143" s="29"/>
      <c r="G143" s="22"/>
      <c r="H143" s="22"/>
    </row>
    <row r="144" spans="1:9">
      <c r="A144" s="56"/>
      <c r="B144" s="63"/>
      <c r="C144" s="13" t="s">
        <v>11</v>
      </c>
      <c r="D144" s="28"/>
      <c r="E144" s="29"/>
      <c r="F144" s="29"/>
      <c r="G144" s="22"/>
      <c r="H144" s="22"/>
    </row>
    <row r="145" spans="1:9" ht="31.5">
      <c r="A145" s="56"/>
      <c r="B145" s="63"/>
      <c r="C145" s="13" t="s">
        <v>12</v>
      </c>
      <c r="D145" s="28"/>
      <c r="E145" s="29"/>
      <c r="F145" s="29"/>
      <c r="G145" s="22"/>
      <c r="H145" s="22"/>
    </row>
    <row r="146" spans="1:9" ht="31.5">
      <c r="A146" s="56"/>
      <c r="B146" s="63"/>
      <c r="C146" s="13" t="s">
        <v>13</v>
      </c>
      <c r="D146" s="28"/>
      <c r="E146" s="30">
        <v>730.9</v>
      </c>
      <c r="F146" s="30"/>
      <c r="G146" s="22"/>
      <c r="H146" s="22"/>
    </row>
    <row r="147" spans="1:9">
      <c r="A147" s="56" t="s">
        <v>52</v>
      </c>
      <c r="B147" s="63"/>
      <c r="C147" s="26" t="s">
        <v>7</v>
      </c>
      <c r="D147" s="28"/>
      <c r="E147" s="29">
        <f>E148+E149</f>
        <v>62.95</v>
      </c>
      <c r="F147" s="29">
        <f>F148+F149</f>
        <v>15988.7</v>
      </c>
      <c r="G147" s="29">
        <f t="shared" ref="G147:H147" si="36">G148+G149</f>
        <v>500</v>
      </c>
      <c r="H147" s="29">
        <f t="shared" si="36"/>
        <v>500</v>
      </c>
    </row>
    <row r="148" spans="1:9">
      <c r="A148" s="56"/>
      <c r="B148" s="63"/>
      <c r="C148" s="13" t="s">
        <v>8</v>
      </c>
      <c r="D148" s="28"/>
      <c r="E148" s="29">
        <v>62.95</v>
      </c>
      <c r="F148" s="29">
        <f>F155+495.1</f>
        <v>795.1</v>
      </c>
      <c r="G148" s="29">
        <v>500</v>
      </c>
      <c r="H148" s="29">
        <v>500</v>
      </c>
    </row>
    <row r="149" spans="1:9" ht="31.5">
      <c r="A149" s="56"/>
      <c r="B149" s="63"/>
      <c r="C149" s="13" t="s">
        <v>9</v>
      </c>
      <c r="D149" s="28"/>
      <c r="E149" s="29">
        <f>E150+E151+E152+E153</f>
        <v>0</v>
      </c>
      <c r="F149" s="29">
        <f>F150+F151+F152+F153</f>
        <v>15193.6</v>
      </c>
      <c r="G149" s="28"/>
      <c r="H149" s="28"/>
    </row>
    <row r="150" spans="1:9">
      <c r="A150" s="56"/>
      <c r="B150" s="63"/>
      <c r="C150" s="13" t="s">
        <v>10</v>
      </c>
      <c r="D150" s="28"/>
      <c r="E150" s="29"/>
      <c r="F150" s="29">
        <f t="shared" ref="F150:F151" si="37">F157</f>
        <v>0</v>
      </c>
      <c r="G150" s="22"/>
      <c r="H150" s="22"/>
    </row>
    <row r="151" spans="1:9">
      <c r="A151" s="56"/>
      <c r="B151" s="63"/>
      <c r="C151" s="13" t="s">
        <v>11</v>
      </c>
      <c r="D151" s="28"/>
      <c r="E151" s="29"/>
      <c r="F151" s="29">
        <f t="shared" si="37"/>
        <v>0</v>
      </c>
      <c r="G151" s="22"/>
      <c r="H151" s="22"/>
    </row>
    <row r="152" spans="1:9" ht="31.5">
      <c r="A152" s="56"/>
      <c r="B152" s="63"/>
      <c r="C152" s="13" t="s">
        <v>12</v>
      </c>
      <c r="D152" s="28"/>
      <c r="E152" s="29"/>
      <c r="F152" s="29"/>
      <c r="G152" s="22"/>
      <c r="H152" s="22"/>
      <c r="I152" s="37">
        <f>960132.71</f>
        <v>960132.71</v>
      </c>
    </row>
    <row r="153" spans="1:9" ht="31.5">
      <c r="A153" s="56"/>
      <c r="B153" s="63"/>
      <c r="C153" s="13" t="s">
        <v>13</v>
      </c>
      <c r="D153" s="28"/>
      <c r="E153" s="29"/>
      <c r="F153" s="29">
        <f>F160+465+528.6</f>
        <v>15193.6</v>
      </c>
      <c r="G153" s="22"/>
      <c r="H153" s="22"/>
    </row>
    <row r="154" spans="1:9">
      <c r="A154" s="56" t="s">
        <v>53</v>
      </c>
      <c r="B154" s="63"/>
      <c r="C154" s="26" t="s">
        <v>7</v>
      </c>
      <c r="D154" s="28"/>
      <c r="E154" s="28"/>
      <c r="F154" s="29">
        <f>F155+F156</f>
        <v>14500</v>
      </c>
      <c r="G154" s="22"/>
      <c r="H154" s="22"/>
    </row>
    <row r="155" spans="1:9">
      <c r="A155" s="56"/>
      <c r="B155" s="63"/>
      <c r="C155" s="13" t="s">
        <v>8</v>
      </c>
      <c r="D155" s="28"/>
      <c r="E155" s="28"/>
      <c r="F155" s="29">
        <v>300</v>
      </c>
      <c r="G155" s="22"/>
      <c r="H155" s="22"/>
    </row>
    <row r="156" spans="1:9" ht="31.5">
      <c r="A156" s="56"/>
      <c r="B156" s="63"/>
      <c r="C156" s="13" t="s">
        <v>9</v>
      </c>
      <c r="D156" s="28"/>
      <c r="E156" s="28"/>
      <c r="F156" s="29">
        <f>F157+F158+F159+F160</f>
        <v>14200</v>
      </c>
      <c r="G156" s="22"/>
      <c r="H156" s="22"/>
    </row>
    <row r="157" spans="1:9">
      <c r="A157" s="56"/>
      <c r="B157" s="63"/>
      <c r="C157" s="13" t="s">
        <v>10</v>
      </c>
      <c r="D157" s="28"/>
      <c r="E157" s="28"/>
      <c r="F157" s="29"/>
      <c r="G157" s="22"/>
      <c r="H157" s="22"/>
    </row>
    <row r="158" spans="1:9">
      <c r="A158" s="56"/>
      <c r="B158" s="63"/>
      <c r="C158" s="13" t="s">
        <v>11</v>
      </c>
      <c r="D158" s="28"/>
      <c r="E158" s="28"/>
      <c r="F158" s="29"/>
      <c r="G158" s="22"/>
      <c r="H158" s="22"/>
    </row>
    <row r="159" spans="1:9" ht="31.5">
      <c r="A159" s="56"/>
      <c r="B159" s="63"/>
      <c r="C159" s="13" t="s">
        <v>12</v>
      </c>
      <c r="D159" s="28"/>
      <c r="E159" s="28"/>
      <c r="F159" s="29"/>
      <c r="G159" s="22"/>
      <c r="H159" s="22"/>
    </row>
    <row r="160" spans="1:9" ht="31.5">
      <c r="A160" s="56"/>
      <c r="B160" s="63"/>
      <c r="C160" s="13" t="s">
        <v>13</v>
      </c>
      <c r="D160" s="28"/>
      <c r="E160" s="28"/>
      <c r="F160" s="29">
        <v>14200</v>
      </c>
      <c r="G160" s="22"/>
      <c r="H160" s="22"/>
    </row>
    <row r="161" spans="1:9">
      <c r="A161" s="57" t="s">
        <v>15</v>
      </c>
      <c r="B161" s="63"/>
      <c r="C161" s="26" t="s">
        <v>7</v>
      </c>
      <c r="D161" s="28"/>
      <c r="E161" s="28"/>
      <c r="F161" s="29">
        <f>F162+F163</f>
        <v>446.9</v>
      </c>
      <c r="G161" s="22"/>
      <c r="H161" s="22"/>
    </row>
    <row r="162" spans="1:9">
      <c r="A162" s="57"/>
      <c r="B162" s="63"/>
      <c r="C162" s="13" t="s">
        <v>8</v>
      </c>
      <c r="D162" s="28"/>
      <c r="E162" s="28"/>
      <c r="F162" s="29"/>
      <c r="G162" s="22"/>
      <c r="H162" s="22"/>
    </row>
    <row r="163" spans="1:9" ht="31.5">
      <c r="A163" s="57"/>
      <c r="B163" s="63"/>
      <c r="C163" s="13" t="s">
        <v>9</v>
      </c>
      <c r="D163" s="28"/>
      <c r="E163" s="28"/>
      <c r="F163" s="29">
        <f>F164+F165+F166+F167</f>
        <v>446.9</v>
      </c>
      <c r="G163" s="22"/>
      <c r="H163" s="22"/>
    </row>
    <row r="164" spans="1:9">
      <c r="A164" s="57"/>
      <c r="B164" s="63"/>
      <c r="C164" s="13" t="s">
        <v>10</v>
      </c>
      <c r="D164" s="28"/>
      <c r="E164" s="28"/>
      <c r="F164" s="29"/>
      <c r="G164" s="22"/>
      <c r="H164" s="22"/>
    </row>
    <row r="165" spans="1:9">
      <c r="A165" s="57"/>
      <c r="B165" s="63"/>
      <c r="C165" s="13" t="s">
        <v>11</v>
      </c>
      <c r="D165" s="28"/>
      <c r="E165" s="28"/>
      <c r="F165" s="29"/>
      <c r="G165" s="22"/>
      <c r="H165" s="22"/>
    </row>
    <row r="166" spans="1:9" ht="31.5">
      <c r="A166" s="57"/>
      <c r="B166" s="63"/>
      <c r="C166" s="13" t="s">
        <v>12</v>
      </c>
      <c r="D166" s="28"/>
      <c r="E166" s="28"/>
      <c r="F166" s="29"/>
      <c r="G166" s="22"/>
      <c r="H166" s="22"/>
    </row>
    <row r="167" spans="1:9" ht="31.5">
      <c r="A167" s="57"/>
      <c r="B167" s="63"/>
      <c r="C167" s="13" t="s">
        <v>13</v>
      </c>
      <c r="D167" s="28"/>
      <c r="E167" s="28"/>
      <c r="F167" s="29">
        <v>446.9</v>
      </c>
      <c r="G167" s="22"/>
      <c r="H167" s="22"/>
      <c r="I167" s="37">
        <v>446901.99</v>
      </c>
    </row>
    <row r="168" spans="1:9">
      <c r="A168" s="57" t="s">
        <v>16</v>
      </c>
      <c r="B168" s="63" t="s">
        <v>55</v>
      </c>
      <c r="C168" s="26" t="s">
        <v>7</v>
      </c>
      <c r="D168" s="28"/>
      <c r="E168" s="29"/>
      <c r="F168" s="29">
        <f>F169+F170</f>
        <v>119.3</v>
      </c>
      <c r="G168" s="22"/>
      <c r="H168" s="22"/>
    </row>
    <row r="169" spans="1:9">
      <c r="A169" s="57"/>
      <c r="B169" s="63"/>
      <c r="C169" s="13" t="s">
        <v>8</v>
      </c>
      <c r="D169" s="28"/>
      <c r="E169" s="29"/>
      <c r="F169" s="29">
        <v>119.3</v>
      </c>
      <c r="G169" s="22"/>
      <c r="H169" s="22"/>
      <c r="I169" s="37">
        <v>50000</v>
      </c>
    </row>
    <row r="170" spans="1:9" ht="31.5">
      <c r="A170" s="57"/>
      <c r="B170" s="63"/>
      <c r="C170" s="13" t="s">
        <v>9</v>
      </c>
      <c r="D170" s="28"/>
      <c r="E170" s="29"/>
      <c r="F170" s="29">
        <f>F171+F172+F173+F174</f>
        <v>0</v>
      </c>
      <c r="G170" s="22"/>
      <c r="H170" s="22"/>
    </row>
    <row r="171" spans="1:9">
      <c r="A171" s="57"/>
      <c r="B171" s="63"/>
      <c r="C171" s="13" t="s">
        <v>10</v>
      </c>
      <c r="D171" s="28"/>
      <c r="E171" s="29"/>
      <c r="F171" s="29"/>
      <c r="G171" s="22"/>
      <c r="H171" s="22"/>
    </row>
    <row r="172" spans="1:9">
      <c r="A172" s="57"/>
      <c r="B172" s="63"/>
      <c r="C172" s="13" t="s">
        <v>11</v>
      </c>
      <c r="D172" s="28"/>
      <c r="E172" s="29"/>
      <c r="F172" s="29"/>
      <c r="G172" s="22"/>
      <c r="H172" s="22"/>
    </row>
    <row r="173" spans="1:9" ht="31.5">
      <c r="A173" s="57"/>
      <c r="B173" s="63"/>
      <c r="C173" s="13" t="s">
        <v>12</v>
      </c>
      <c r="D173" s="28"/>
      <c r="E173" s="29"/>
      <c r="F173" s="29"/>
      <c r="G173" s="22"/>
      <c r="H173" s="22"/>
    </row>
    <row r="174" spans="1:9" ht="31.5">
      <c r="A174" s="57"/>
      <c r="B174" s="63"/>
      <c r="C174" s="13" t="s">
        <v>13</v>
      </c>
      <c r="D174" s="28"/>
      <c r="E174" s="29"/>
      <c r="F174" s="29"/>
      <c r="G174" s="22"/>
      <c r="H174" s="22"/>
      <c r="I174" s="37">
        <v>69330</v>
      </c>
    </row>
    <row r="175" spans="1:9">
      <c r="A175" s="57" t="s">
        <v>49</v>
      </c>
      <c r="B175" s="63"/>
      <c r="C175" s="26" t="s">
        <v>7</v>
      </c>
      <c r="D175" s="28"/>
      <c r="E175" s="29">
        <f>E176+E177</f>
        <v>10</v>
      </c>
      <c r="F175" s="29"/>
      <c r="G175" s="22"/>
      <c r="H175" s="22"/>
    </row>
    <row r="176" spans="1:9">
      <c r="A176" s="57"/>
      <c r="B176" s="63"/>
      <c r="C176" s="13" t="s">
        <v>8</v>
      </c>
      <c r="D176" s="28"/>
      <c r="E176" s="29">
        <v>10</v>
      </c>
      <c r="F176" s="29"/>
      <c r="G176" s="22"/>
      <c r="H176" s="22"/>
    </row>
    <row r="177" spans="1:9" ht="31.5">
      <c r="A177" s="57"/>
      <c r="B177" s="63"/>
      <c r="C177" s="13" t="s">
        <v>9</v>
      </c>
      <c r="D177" s="28"/>
      <c r="E177" s="29">
        <f>E178+E179+E180+E181</f>
        <v>0</v>
      </c>
      <c r="F177" s="29"/>
      <c r="G177" s="22"/>
      <c r="H177" s="22"/>
    </row>
    <row r="178" spans="1:9">
      <c r="A178" s="57"/>
      <c r="B178" s="63"/>
      <c r="C178" s="13" t="s">
        <v>10</v>
      </c>
      <c r="D178" s="28"/>
      <c r="E178" s="29"/>
      <c r="F178" s="29"/>
      <c r="G178" s="22"/>
      <c r="H178" s="22"/>
    </row>
    <row r="179" spans="1:9">
      <c r="A179" s="57"/>
      <c r="B179" s="63"/>
      <c r="C179" s="13" t="s">
        <v>11</v>
      </c>
      <c r="D179" s="28"/>
      <c r="E179" s="29"/>
      <c r="F179" s="29"/>
      <c r="G179" s="22"/>
      <c r="H179" s="22"/>
    </row>
    <row r="180" spans="1:9" ht="31.5">
      <c r="A180" s="57"/>
      <c r="B180" s="63"/>
      <c r="C180" s="13" t="s">
        <v>12</v>
      </c>
      <c r="D180" s="28"/>
      <c r="E180" s="29"/>
      <c r="F180" s="29"/>
      <c r="G180" s="22"/>
      <c r="H180" s="22"/>
    </row>
    <row r="181" spans="1:9" ht="31.5">
      <c r="A181" s="57"/>
      <c r="B181" s="63"/>
      <c r="C181" s="13" t="s">
        <v>13</v>
      </c>
      <c r="D181" s="28"/>
      <c r="E181" s="29"/>
      <c r="F181" s="29"/>
      <c r="G181" s="22"/>
      <c r="H181" s="22"/>
    </row>
    <row r="182" spans="1:9">
      <c r="A182" s="67" t="s">
        <v>54</v>
      </c>
      <c r="B182" s="63"/>
      <c r="C182" s="26" t="s">
        <v>7</v>
      </c>
      <c r="D182" s="28"/>
      <c r="E182" s="29">
        <f>E183+E184</f>
        <v>493.9</v>
      </c>
      <c r="F182" s="29">
        <f>F183+F184</f>
        <v>30794</v>
      </c>
      <c r="G182" s="29">
        <f t="shared" ref="G182:H182" si="38">G183+G184</f>
        <v>1320</v>
      </c>
      <c r="H182" s="29">
        <f t="shared" si="38"/>
        <v>1320</v>
      </c>
    </row>
    <row r="183" spans="1:9">
      <c r="A183" s="68"/>
      <c r="B183" s="63"/>
      <c r="C183" s="13" t="s">
        <v>8</v>
      </c>
      <c r="D183" s="28"/>
      <c r="E183" s="29">
        <v>200</v>
      </c>
      <c r="F183" s="29">
        <v>294</v>
      </c>
      <c r="G183" s="23">
        <v>1320</v>
      </c>
      <c r="H183" s="23">
        <v>1320</v>
      </c>
      <c r="I183" s="37">
        <f>193932.95+100000</f>
        <v>293932.95</v>
      </c>
    </row>
    <row r="184" spans="1:9" ht="31.5">
      <c r="A184" s="68"/>
      <c r="B184" s="63"/>
      <c r="C184" s="13" t="s">
        <v>9</v>
      </c>
      <c r="D184" s="28"/>
      <c r="E184" s="29">
        <f>E185+E186+E187+E188</f>
        <v>293.89999999999998</v>
      </c>
      <c r="F184" s="29">
        <f>F185+F186+F187+F188</f>
        <v>30500</v>
      </c>
      <c r="G184" s="29">
        <f t="shared" ref="G184:H184" si="39">G185+G186+G187+G188</f>
        <v>0</v>
      </c>
      <c r="H184" s="29">
        <f t="shared" si="39"/>
        <v>0</v>
      </c>
    </row>
    <row r="185" spans="1:9">
      <c r="A185" s="68"/>
      <c r="B185" s="63"/>
      <c r="C185" s="13" t="s">
        <v>10</v>
      </c>
      <c r="D185" s="28"/>
      <c r="E185" s="29"/>
      <c r="F185" s="29"/>
      <c r="G185" s="22"/>
      <c r="H185" s="22"/>
    </row>
    <row r="186" spans="1:9">
      <c r="A186" s="68"/>
      <c r="B186" s="63"/>
      <c r="C186" s="13" t="s">
        <v>11</v>
      </c>
      <c r="D186" s="28"/>
      <c r="E186" s="29"/>
      <c r="F186" s="29"/>
      <c r="G186" s="22"/>
      <c r="H186" s="22"/>
    </row>
    <row r="187" spans="1:9" ht="31.5">
      <c r="A187" s="68"/>
      <c r="B187" s="63"/>
      <c r="C187" s="13" t="s">
        <v>12</v>
      </c>
      <c r="D187" s="28"/>
      <c r="E187" s="29"/>
      <c r="F187" s="29"/>
      <c r="G187" s="22"/>
      <c r="H187" s="22"/>
    </row>
    <row r="188" spans="1:9" ht="31.5">
      <c r="A188" s="69"/>
      <c r="B188" s="64"/>
      <c r="C188" s="13" t="s">
        <v>13</v>
      </c>
      <c r="D188" s="28"/>
      <c r="E188" s="29">
        <v>293.89999999999998</v>
      </c>
      <c r="F188" s="29">
        <v>30500</v>
      </c>
      <c r="G188" s="22"/>
      <c r="H188" s="22"/>
      <c r="I188" s="37">
        <f>73170.77</f>
        <v>73170.77</v>
      </c>
    </row>
    <row r="189" spans="1:9" ht="16.5" customHeight="1">
      <c r="A189" s="66" t="s">
        <v>28</v>
      </c>
      <c r="B189" s="70" t="s">
        <v>23</v>
      </c>
      <c r="C189" s="13" t="s">
        <v>7</v>
      </c>
      <c r="D189" s="28">
        <f>D190+D191</f>
        <v>1647.6</v>
      </c>
      <c r="E189" s="28">
        <f>E190+E191</f>
        <v>894.6</v>
      </c>
      <c r="F189" s="28">
        <f>F190+F191</f>
        <v>605.79999999999995</v>
      </c>
      <c r="G189" s="22">
        <f>G190+G191</f>
        <v>586</v>
      </c>
      <c r="H189" s="22">
        <f>H190+H191</f>
        <v>586</v>
      </c>
    </row>
    <row r="190" spans="1:9" ht="15.75" customHeight="1">
      <c r="A190" s="66"/>
      <c r="B190" s="70"/>
      <c r="C190" s="13" t="s">
        <v>8</v>
      </c>
      <c r="D190" s="28">
        <f>D197+D211+D204</f>
        <v>216.4</v>
      </c>
      <c r="E190" s="28">
        <v>894.6</v>
      </c>
      <c r="F190" s="28">
        <f>F197+F211+F204</f>
        <v>586</v>
      </c>
      <c r="G190" s="22">
        <v>586</v>
      </c>
      <c r="H190" s="22">
        <v>586</v>
      </c>
      <c r="I190" s="1"/>
    </row>
    <row r="191" spans="1:9" ht="30.75" customHeight="1">
      <c r="A191" s="66"/>
      <c r="B191" s="70"/>
      <c r="C191" s="13" t="s">
        <v>9</v>
      </c>
      <c r="D191" s="28">
        <f>D192+D193+D194+D195</f>
        <v>1431.1999999999998</v>
      </c>
      <c r="E191" s="28">
        <f>E192+E193+E194+E195</f>
        <v>0</v>
      </c>
      <c r="F191" s="28">
        <f>F192+F193+F194+F195</f>
        <v>19.8</v>
      </c>
      <c r="G191" s="22">
        <f>G192+G193+G194+G195</f>
        <v>0</v>
      </c>
      <c r="H191" s="22">
        <f>H192+H193+H194+H195</f>
        <v>0</v>
      </c>
    </row>
    <row r="192" spans="1:9" ht="15.75" customHeight="1">
      <c r="A192" s="66"/>
      <c r="B192" s="70"/>
      <c r="C192" s="13" t="s">
        <v>10</v>
      </c>
      <c r="D192" s="28">
        <f t="shared" ref="D192:E195" si="40">D199+D213+D206</f>
        <v>0</v>
      </c>
      <c r="E192" s="28">
        <f t="shared" si="40"/>
        <v>0</v>
      </c>
      <c r="F192" s="28">
        <f t="shared" ref="F192:F195" si="41">F199+F213+F206</f>
        <v>0</v>
      </c>
      <c r="G192" s="22">
        <f t="shared" ref="G192:H195" si="42">G199+G213+G206</f>
        <v>0</v>
      </c>
      <c r="H192" s="22">
        <f t="shared" si="42"/>
        <v>0</v>
      </c>
    </row>
    <row r="193" spans="1:8" ht="15.75" customHeight="1">
      <c r="A193" s="66"/>
      <c r="B193" s="70"/>
      <c r="C193" s="13" t="s">
        <v>11</v>
      </c>
      <c r="D193" s="28">
        <f t="shared" si="40"/>
        <v>0</v>
      </c>
      <c r="E193" s="28">
        <f t="shared" si="40"/>
        <v>0</v>
      </c>
      <c r="F193" s="28">
        <f t="shared" si="41"/>
        <v>0</v>
      </c>
      <c r="G193" s="22">
        <f t="shared" si="42"/>
        <v>0</v>
      </c>
      <c r="H193" s="22">
        <f t="shared" si="42"/>
        <v>0</v>
      </c>
    </row>
    <row r="194" spans="1:8" ht="15" customHeight="1">
      <c r="A194" s="66"/>
      <c r="B194" s="70"/>
      <c r="C194" s="13" t="s">
        <v>12</v>
      </c>
      <c r="D194" s="28">
        <f t="shared" si="40"/>
        <v>1431.1999999999998</v>
      </c>
      <c r="E194" s="28">
        <f t="shared" si="40"/>
        <v>0</v>
      </c>
      <c r="F194" s="28">
        <f t="shared" si="41"/>
        <v>0</v>
      </c>
      <c r="G194" s="22">
        <f t="shared" si="42"/>
        <v>0</v>
      </c>
      <c r="H194" s="22">
        <f t="shared" si="42"/>
        <v>0</v>
      </c>
    </row>
    <row r="195" spans="1:8" ht="30.75" customHeight="1">
      <c r="A195" s="66"/>
      <c r="B195" s="70"/>
      <c r="C195" s="13" t="s">
        <v>13</v>
      </c>
      <c r="D195" s="28">
        <f t="shared" si="40"/>
        <v>0</v>
      </c>
      <c r="E195" s="28">
        <v>0</v>
      </c>
      <c r="F195" s="28">
        <f t="shared" si="41"/>
        <v>19.8</v>
      </c>
      <c r="G195" s="22">
        <f t="shared" si="42"/>
        <v>0</v>
      </c>
      <c r="H195" s="22">
        <f t="shared" si="42"/>
        <v>0</v>
      </c>
    </row>
    <row r="196" spans="1:8" ht="15.75" customHeight="1">
      <c r="A196" s="65" t="s">
        <v>14</v>
      </c>
      <c r="B196" s="70"/>
      <c r="C196" s="13" t="s">
        <v>7</v>
      </c>
      <c r="D196" s="29">
        <f>D197+D198</f>
        <v>908.8</v>
      </c>
      <c r="E196" s="29">
        <f>E197+E198</f>
        <v>717.9</v>
      </c>
      <c r="F196" s="32"/>
      <c r="G196" s="5"/>
      <c r="H196" s="5"/>
    </row>
    <row r="197" spans="1:8" ht="15.75" customHeight="1">
      <c r="A197" s="65"/>
      <c r="B197" s="70"/>
      <c r="C197" s="13" t="s">
        <v>8</v>
      </c>
      <c r="D197" s="29"/>
      <c r="E197" s="29">
        <v>717.9</v>
      </c>
      <c r="F197" s="32"/>
      <c r="G197" s="5"/>
      <c r="H197" s="5"/>
    </row>
    <row r="198" spans="1:8" ht="30.75" customHeight="1">
      <c r="A198" s="65"/>
      <c r="B198" s="70"/>
      <c r="C198" s="13" t="s">
        <v>9</v>
      </c>
      <c r="D198" s="29">
        <f>D199+D200+D201+D202</f>
        <v>908.8</v>
      </c>
      <c r="E198" s="29">
        <f>E199+E200+E201+E202</f>
        <v>0</v>
      </c>
      <c r="F198" s="32"/>
      <c r="G198" s="5"/>
      <c r="H198" s="5"/>
    </row>
    <row r="199" spans="1:8" ht="15.75" customHeight="1">
      <c r="A199" s="65"/>
      <c r="B199" s="70"/>
      <c r="C199" s="13" t="s">
        <v>10</v>
      </c>
      <c r="D199" s="29"/>
      <c r="E199" s="29"/>
      <c r="F199" s="32"/>
      <c r="G199" s="5"/>
      <c r="H199" s="5"/>
    </row>
    <row r="200" spans="1:8" ht="15.75" customHeight="1">
      <c r="A200" s="65"/>
      <c r="B200" s="70"/>
      <c r="C200" s="13" t="s">
        <v>11</v>
      </c>
      <c r="D200" s="29"/>
      <c r="E200" s="29"/>
      <c r="F200" s="32"/>
      <c r="G200" s="5"/>
      <c r="H200" s="5"/>
    </row>
    <row r="201" spans="1:8" ht="15.75" customHeight="1">
      <c r="A201" s="65"/>
      <c r="B201" s="70"/>
      <c r="C201" s="13" t="s">
        <v>12</v>
      </c>
      <c r="D201" s="29">
        <v>908.8</v>
      </c>
      <c r="E201" s="29"/>
      <c r="F201" s="32"/>
      <c r="G201" s="5"/>
      <c r="H201" s="5"/>
    </row>
    <row r="202" spans="1:8" ht="30.75" customHeight="1">
      <c r="A202" s="65"/>
      <c r="B202" s="70"/>
      <c r="C202" s="13" t="s">
        <v>13</v>
      </c>
      <c r="D202" s="29"/>
      <c r="E202" s="29"/>
      <c r="F202" s="32"/>
      <c r="G202" s="5"/>
      <c r="H202" s="5"/>
    </row>
    <row r="203" spans="1:8" ht="15.75" customHeight="1">
      <c r="A203" s="65" t="s">
        <v>5</v>
      </c>
      <c r="B203" s="70"/>
      <c r="C203" s="13" t="s">
        <v>7</v>
      </c>
      <c r="D203" s="29">
        <f>D204+D205</f>
        <v>522.4</v>
      </c>
      <c r="E203" s="32"/>
      <c r="F203" s="32"/>
      <c r="G203" s="5"/>
      <c r="H203" s="5"/>
    </row>
    <row r="204" spans="1:8" ht="15.75" customHeight="1">
      <c r="A204" s="65"/>
      <c r="B204" s="70"/>
      <c r="C204" s="13" t="s">
        <v>8</v>
      </c>
      <c r="D204" s="29"/>
      <c r="E204" s="32"/>
      <c r="F204" s="32"/>
      <c r="G204" s="5"/>
      <c r="H204" s="5"/>
    </row>
    <row r="205" spans="1:8" ht="30.75" customHeight="1">
      <c r="A205" s="65"/>
      <c r="B205" s="70"/>
      <c r="C205" s="13" t="s">
        <v>9</v>
      </c>
      <c r="D205" s="29">
        <f>D206+D207+D208+D209</f>
        <v>522.4</v>
      </c>
      <c r="E205" s="32"/>
      <c r="F205" s="32"/>
      <c r="G205" s="5"/>
      <c r="H205" s="5"/>
    </row>
    <row r="206" spans="1:8" ht="15.75" customHeight="1">
      <c r="A206" s="65"/>
      <c r="B206" s="70"/>
      <c r="C206" s="13" t="s">
        <v>10</v>
      </c>
      <c r="D206" s="29"/>
      <c r="E206" s="32"/>
      <c r="F206" s="32"/>
      <c r="G206" s="5"/>
      <c r="H206" s="5"/>
    </row>
    <row r="207" spans="1:8" ht="15.75" customHeight="1">
      <c r="A207" s="65"/>
      <c r="B207" s="70"/>
      <c r="C207" s="13" t="s">
        <v>11</v>
      </c>
      <c r="D207" s="29"/>
      <c r="E207" s="32"/>
      <c r="F207" s="32"/>
      <c r="G207" s="5"/>
      <c r="H207" s="5"/>
    </row>
    <row r="208" spans="1:8" ht="15.75" customHeight="1">
      <c r="A208" s="65"/>
      <c r="B208" s="70"/>
      <c r="C208" s="13" t="s">
        <v>12</v>
      </c>
      <c r="D208" s="29">
        <v>522.4</v>
      </c>
      <c r="E208" s="32"/>
      <c r="F208" s="32"/>
      <c r="G208" s="5"/>
      <c r="H208" s="5"/>
    </row>
    <row r="209" spans="1:9" ht="30.75" customHeight="1">
      <c r="A209" s="65"/>
      <c r="B209" s="70"/>
      <c r="C209" s="13" t="s">
        <v>13</v>
      </c>
      <c r="D209" s="29"/>
      <c r="E209" s="32"/>
      <c r="F209" s="32"/>
      <c r="G209" s="5"/>
      <c r="H209" s="5"/>
    </row>
    <row r="210" spans="1:9" ht="15.75" customHeight="1">
      <c r="A210" s="71" t="s">
        <v>18</v>
      </c>
      <c r="B210" s="70"/>
      <c r="C210" s="13" t="s">
        <v>7</v>
      </c>
      <c r="D210" s="29">
        <f>D211+D212</f>
        <v>216.4</v>
      </c>
      <c r="E210" s="32"/>
      <c r="F210" s="29">
        <f>F211+F212</f>
        <v>605.79999999999995</v>
      </c>
      <c r="G210" s="5"/>
      <c r="H210" s="5"/>
    </row>
    <row r="211" spans="1:9" ht="15.75" customHeight="1">
      <c r="A211" s="71"/>
      <c r="B211" s="70"/>
      <c r="C211" s="13" t="s">
        <v>8</v>
      </c>
      <c r="D211" s="29">
        <v>216.4</v>
      </c>
      <c r="E211" s="32"/>
      <c r="F211" s="29">
        <v>586</v>
      </c>
      <c r="G211" s="5"/>
      <c r="H211" s="5"/>
      <c r="I211" s="37">
        <v>585081.93000000005</v>
      </c>
    </row>
    <row r="212" spans="1:9" ht="30.75" customHeight="1">
      <c r="A212" s="71"/>
      <c r="B212" s="70"/>
      <c r="C212" s="13" t="s">
        <v>9</v>
      </c>
      <c r="D212" s="29">
        <f>D213+D214+D215+D216</f>
        <v>0</v>
      </c>
      <c r="E212" s="32"/>
      <c r="F212" s="29">
        <f>F213+F214+F215+F216</f>
        <v>19.8</v>
      </c>
      <c r="G212" s="5"/>
      <c r="H212" s="5"/>
    </row>
    <row r="213" spans="1:9" ht="15.75" customHeight="1">
      <c r="A213" s="71"/>
      <c r="B213" s="70"/>
      <c r="C213" s="13" t="s">
        <v>10</v>
      </c>
      <c r="D213" s="29"/>
      <c r="E213" s="32"/>
      <c r="F213" s="29"/>
      <c r="G213" s="5"/>
      <c r="H213" s="5"/>
    </row>
    <row r="214" spans="1:9" ht="15.75" customHeight="1">
      <c r="A214" s="71"/>
      <c r="B214" s="70"/>
      <c r="C214" s="13" t="s">
        <v>11</v>
      </c>
      <c r="D214" s="29"/>
      <c r="E214" s="32"/>
      <c r="F214" s="29"/>
      <c r="G214" s="5"/>
      <c r="H214" s="5"/>
    </row>
    <row r="215" spans="1:9" ht="15.75" customHeight="1">
      <c r="A215" s="71"/>
      <c r="B215" s="70"/>
      <c r="C215" s="13" t="s">
        <v>12</v>
      </c>
      <c r="D215" s="29"/>
      <c r="E215" s="32"/>
      <c r="F215" s="29"/>
      <c r="G215" s="5"/>
      <c r="H215" s="5"/>
    </row>
    <row r="216" spans="1:9" ht="30.75" customHeight="1">
      <c r="A216" s="71"/>
      <c r="B216" s="70"/>
      <c r="C216" s="13" t="s">
        <v>13</v>
      </c>
      <c r="D216" s="29"/>
      <c r="E216" s="32"/>
      <c r="F216" s="29">
        <v>19.8</v>
      </c>
      <c r="G216" s="5"/>
      <c r="H216" s="5"/>
      <c r="I216" s="37">
        <v>19827.37</v>
      </c>
    </row>
    <row r="217" spans="1:9" ht="15.75" customHeight="1">
      <c r="A217" s="73" t="s">
        <v>37</v>
      </c>
      <c r="B217" s="58" t="s">
        <v>48</v>
      </c>
      <c r="C217" s="13" t="s">
        <v>7</v>
      </c>
      <c r="D217" s="28">
        <f>D218+D219</f>
        <v>518</v>
      </c>
      <c r="E217" s="28">
        <f>E218+E219</f>
        <v>31865.699999999997</v>
      </c>
      <c r="F217" s="28">
        <f>F218+F219</f>
        <v>712614.89</v>
      </c>
      <c r="G217" s="28">
        <f>G218+G219</f>
        <v>280052.5</v>
      </c>
      <c r="H217" s="28">
        <f>H218+H219</f>
        <v>2396</v>
      </c>
    </row>
    <row r="218" spans="1:9" ht="15.75" customHeight="1">
      <c r="A218" s="73"/>
      <c r="B218" s="59"/>
      <c r="C218" s="13" t="s">
        <v>8</v>
      </c>
      <c r="D218" s="28">
        <f>D239</f>
        <v>518</v>
      </c>
      <c r="E218" s="28">
        <f>E225+E232+E239</f>
        <v>8418.6</v>
      </c>
      <c r="F218" s="28">
        <f t="shared" ref="F218:H218" si="43">F225+F232+F239</f>
        <v>2396</v>
      </c>
      <c r="G218" s="28">
        <f t="shared" si="43"/>
        <v>2396</v>
      </c>
      <c r="H218" s="28">
        <f t="shared" si="43"/>
        <v>2396</v>
      </c>
    </row>
    <row r="219" spans="1:9" ht="30.75" customHeight="1">
      <c r="A219" s="73"/>
      <c r="B219" s="59"/>
      <c r="C219" s="13" t="s">
        <v>9</v>
      </c>
      <c r="D219" s="28">
        <f>D220+D221+D222+D223</f>
        <v>0</v>
      </c>
      <c r="E219" s="28">
        <f>E220+E221+E222+E223</f>
        <v>23447.1</v>
      </c>
      <c r="F219" s="28">
        <f>F220+F221+F222+F223</f>
        <v>710218.89</v>
      </c>
      <c r="G219" s="28">
        <f>G220+G221+G222+G223</f>
        <v>277656.5</v>
      </c>
      <c r="H219" s="28">
        <f>H220+H221+H222+H223</f>
        <v>0</v>
      </c>
    </row>
    <row r="220" spans="1:9" ht="15.75" customHeight="1">
      <c r="A220" s="73"/>
      <c r="B220" s="59"/>
      <c r="C220" s="13" t="s">
        <v>10</v>
      </c>
      <c r="D220" s="28">
        <f t="shared" ref="D220" si="44">D241</f>
        <v>0</v>
      </c>
      <c r="E220" s="28">
        <f t="shared" ref="E220:H220" si="45">E227+E234+E241</f>
        <v>0</v>
      </c>
      <c r="F220" s="28">
        <f t="shared" si="45"/>
        <v>0</v>
      </c>
      <c r="G220" s="28">
        <f t="shared" si="45"/>
        <v>0</v>
      </c>
      <c r="H220" s="28">
        <f t="shared" si="45"/>
        <v>0</v>
      </c>
    </row>
    <row r="221" spans="1:9" ht="15.75" customHeight="1">
      <c r="A221" s="73"/>
      <c r="B221" s="59"/>
      <c r="C221" s="13" t="s">
        <v>11</v>
      </c>
      <c r="D221" s="28">
        <f t="shared" ref="D221" si="46">D242</f>
        <v>0</v>
      </c>
      <c r="E221" s="28">
        <f t="shared" ref="E221:H221" si="47">E228+E235+E242</f>
        <v>0</v>
      </c>
      <c r="F221" s="28">
        <v>0</v>
      </c>
      <c r="G221" s="28">
        <f t="shared" si="47"/>
        <v>0</v>
      </c>
      <c r="H221" s="28">
        <f t="shared" si="47"/>
        <v>0</v>
      </c>
    </row>
    <row r="222" spans="1:9" ht="15.75" customHeight="1">
      <c r="A222" s="73"/>
      <c r="B222" s="59"/>
      <c r="C222" s="13" t="s">
        <v>12</v>
      </c>
      <c r="D222" s="28">
        <f>D243</f>
        <v>0</v>
      </c>
      <c r="E222" s="28">
        <f t="shared" ref="E222:H222" si="48">E229+E236+E243</f>
        <v>0</v>
      </c>
      <c r="F222" s="28">
        <f t="shared" si="48"/>
        <v>0</v>
      </c>
      <c r="G222" s="28">
        <f t="shared" si="48"/>
        <v>0</v>
      </c>
      <c r="H222" s="28">
        <f t="shared" si="48"/>
        <v>0</v>
      </c>
    </row>
    <row r="223" spans="1:9" ht="30.75" customHeight="1">
      <c r="A223" s="73"/>
      <c r="B223" s="59"/>
      <c r="C223" s="13" t="s">
        <v>13</v>
      </c>
      <c r="D223" s="28">
        <f>D244</f>
        <v>0</v>
      </c>
      <c r="E223" s="28">
        <f t="shared" ref="E223:H223" si="49">E230+E237+E244</f>
        <v>23447.1</v>
      </c>
      <c r="F223" s="28">
        <f t="shared" si="49"/>
        <v>710218.89</v>
      </c>
      <c r="G223" s="28">
        <f t="shared" si="49"/>
        <v>277656.5</v>
      </c>
      <c r="H223" s="28">
        <f t="shared" si="49"/>
        <v>0</v>
      </c>
    </row>
    <row r="224" spans="1:9">
      <c r="A224" s="67" t="s">
        <v>51</v>
      </c>
      <c r="B224" s="59"/>
      <c r="C224" s="13" t="s">
        <v>7</v>
      </c>
      <c r="D224" s="29"/>
      <c r="E224" s="29">
        <f>E225+E226</f>
        <v>0</v>
      </c>
      <c r="F224" s="29">
        <f>F225+F226</f>
        <v>360914.89</v>
      </c>
      <c r="G224" s="29">
        <f>G225+G226</f>
        <v>2396</v>
      </c>
      <c r="H224" s="29">
        <f>H225+H226</f>
        <v>2396</v>
      </c>
    </row>
    <row r="225" spans="1:8">
      <c r="A225" s="68"/>
      <c r="B225" s="59"/>
      <c r="C225" s="13" t="s">
        <v>8</v>
      </c>
      <c r="D225" s="29"/>
      <c r="E225" s="29">
        <v>0</v>
      </c>
      <c r="F225" s="29">
        <v>696</v>
      </c>
      <c r="G225" s="29">
        <v>2396</v>
      </c>
      <c r="H225" s="29">
        <v>2396</v>
      </c>
    </row>
    <row r="226" spans="1:8" ht="30.75" customHeight="1">
      <c r="A226" s="68"/>
      <c r="B226" s="59"/>
      <c r="C226" s="13" t="s">
        <v>9</v>
      </c>
      <c r="D226" s="29"/>
      <c r="E226" s="29">
        <f t="shared" ref="E226:H226" si="50">E227+E228+E229+E230</f>
        <v>0</v>
      </c>
      <c r="F226" s="29">
        <f t="shared" si="50"/>
        <v>360218.89</v>
      </c>
      <c r="G226" s="29">
        <f t="shared" si="50"/>
        <v>0</v>
      </c>
      <c r="H226" s="29">
        <f t="shared" si="50"/>
        <v>0</v>
      </c>
    </row>
    <row r="227" spans="1:8">
      <c r="A227" s="68"/>
      <c r="B227" s="59"/>
      <c r="C227" s="13" t="s">
        <v>10</v>
      </c>
      <c r="D227" s="29"/>
      <c r="E227" s="29"/>
      <c r="F227" s="29">
        <v>0</v>
      </c>
      <c r="G227" s="29">
        <v>0</v>
      </c>
      <c r="H227" s="29">
        <v>0</v>
      </c>
    </row>
    <row r="228" spans="1:8">
      <c r="A228" s="68"/>
      <c r="B228" s="59"/>
      <c r="C228" s="13" t="s">
        <v>11</v>
      </c>
      <c r="D228" s="29"/>
      <c r="E228" s="29"/>
      <c r="F228" s="29">
        <v>0</v>
      </c>
      <c r="G228" s="29">
        <v>0</v>
      </c>
      <c r="H228" s="29">
        <v>0</v>
      </c>
    </row>
    <row r="229" spans="1:8" ht="30.75" customHeight="1">
      <c r="A229" s="68"/>
      <c r="B229" s="59"/>
      <c r="C229" s="13" t="s">
        <v>12</v>
      </c>
      <c r="D229" s="29"/>
      <c r="E229" s="29"/>
      <c r="F229" s="29">
        <v>0</v>
      </c>
      <c r="G229" s="29">
        <v>0</v>
      </c>
      <c r="H229" s="29">
        <v>0</v>
      </c>
    </row>
    <row r="230" spans="1:8" ht="30.75" customHeight="1">
      <c r="A230" s="69"/>
      <c r="B230" s="59"/>
      <c r="C230" s="26" t="s">
        <v>13</v>
      </c>
      <c r="D230" s="35"/>
      <c r="E230" s="35"/>
      <c r="F230" s="29">
        <f>360914.89-696</f>
        <v>360218.89</v>
      </c>
      <c r="G230" s="29">
        <v>0</v>
      </c>
      <c r="H230" s="29">
        <v>0</v>
      </c>
    </row>
    <row r="231" spans="1:8">
      <c r="A231" s="67" t="s">
        <v>50</v>
      </c>
      <c r="B231" s="59"/>
      <c r="C231" s="13" t="s">
        <v>7</v>
      </c>
      <c r="D231" s="29"/>
      <c r="E231" s="29">
        <f>E232+E233</f>
        <v>2349</v>
      </c>
      <c r="F231" s="29">
        <f>F232+F233</f>
        <v>1700</v>
      </c>
      <c r="G231" s="29">
        <f>G232+G233</f>
        <v>277656.5</v>
      </c>
      <c r="H231" s="29">
        <f>H232+H233</f>
        <v>0</v>
      </c>
    </row>
    <row r="232" spans="1:8">
      <c r="A232" s="68"/>
      <c r="B232" s="59"/>
      <c r="C232" s="13" t="s">
        <v>8</v>
      </c>
      <c r="D232" s="29"/>
      <c r="E232" s="29">
        <v>2349</v>
      </c>
      <c r="F232" s="29">
        <v>1700</v>
      </c>
      <c r="G232" s="29">
        <v>0</v>
      </c>
      <c r="H232" s="29">
        <v>0</v>
      </c>
    </row>
    <row r="233" spans="1:8" ht="30.75" customHeight="1">
      <c r="A233" s="68"/>
      <c r="B233" s="59"/>
      <c r="C233" s="13" t="s">
        <v>9</v>
      </c>
      <c r="D233" s="29"/>
      <c r="E233" s="29">
        <f t="shared" ref="E233:H233" si="51">E234+E235+E236+E237</f>
        <v>0</v>
      </c>
      <c r="F233" s="29">
        <f t="shared" si="51"/>
        <v>0</v>
      </c>
      <c r="G233" s="29">
        <f t="shared" si="51"/>
        <v>277656.5</v>
      </c>
      <c r="H233" s="29">
        <f t="shared" si="51"/>
        <v>0</v>
      </c>
    </row>
    <row r="234" spans="1:8">
      <c r="A234" s="68"/>
      <c r="B234" s="59"/>
      <c r="C234" s="13" t="s">
        <v>10</v>
      </c>
      <c r="D234" s="29"/>
      <c r="E234" s="29">
        <v>0</v>
      </c>
      <c r="F234" s="29">
        <v>0</v>
      </c>
      <c r="G234" s="29">
        <v>0</v>
      </c>
      <c r="H234" s="29">
        <v>0</v>
      </c>
    </row>
    <row r="235" spans="1:8">
      <c r="A235" s="68"/>
      <c r="B235" s="59"/>
      <c r="C235" s="13" t="s">
        <v>11</v>
      </c>
      <c r="D235" s="29"/>
      <c r="E235" s="29">
        <v>0</v>
      </c>
      <c r="F235" s="29">
        <v>0</v>
      </c>
      <c r="G235" s="29">
        <v>0</v>
      </c>
      <c r="H235" s="29">
        <v>0</v>
      </c>
    </row>
    <row r="236" spans="1:8" ht="30.75" customHeight="1">
      <c r="A236" s="68"/>
      <c r="B236" s="59"/>
      <c r="C236" s="13" t="s">
        <v>12</v>
      </c>
      <c r="D236" s="29"/>
      <c r="E236" s="29">
        <v>0</v>
      </c>
      <c r="F236" s="29">
        <v>0</v>
      </c>
      <c r="G236" s="29">
        <v>0</v>
      </c>
      <c r="H236" s="29">
        <v>0</v>
      </c>
    </row>
    <row r="237" spans="1:8" ht="30.75" customHeight="1">
      <c r="A237" s="69"/>
      <c r="B237" s="59"/>
      <c r="C237" s="26" t="s">
        <v>13</v>
      </c>
      <c r="D237" s="35"/>
      <c r="E237" s="29">
        <v>0</v>
      </c>
      <c r="F237" s="29">
        <v>0</v>
      </c>
      <c r="G237" s="29">
        <v>277656.5</v>
      </c>
      <c r="H237" s="29">
        <v>0</v>
      </c>
    </row>
    <row r="238" spans="1:8" ht="15.75" customHeight="1">
      <c r="A238" s="57" t="s">
        <v>6</v>
      </c>
      <c r="B238" s="59"/>
      <c r="C238" s="13" t="s">
        <v>7</v>
      </c>
      <c r="D238" s="29">
        <f>D239+D240</f>
        <v>518</v>
      </c>
      <c r="E238" s="29">
        <f>E239+E240</f>
        <v>29516.699999999997</v>
      </c>
      <c r="F238" s="29">
        <f>F239+F240</f>
        <v>350000</v>
      </c>
      <c r="G238" s="29"/>
      <c r="H238" s="29"/>
    </row>
    <row r="239" spans="1:8" ht="15.75" customHeight="1">
      <c r="A239" s="57"/>
      <c r="B239" s="59"/>
      <c r="C239" s="13" t="s">
        <v>8</v>
      </c>
      <c r="D239" s="29">
        <v>518</v>
      </c>
      <c r="E239" s="29">
        <f>3192.5+2877.1</f>
        <v>6069.6</v>
      </c>
      <c r="F239" s="29"/>
      <c r="G239" s="29"/>
      <c r="H239" s="29"/>
    </row>
    <row r="240" spans="1:8" ht="30.75" customHeight="1">
      <c r="A240" s="57"/>
      <c r="B240" s="59"/>
      <c r="C240" s="13" t="s">
        <v>9</v>
      </c>
      <c r="D240" s="29">
        <f>D241+D242+D243+D244</f>
        <v>0</v>
      </c>
      <c r="E240" s="29">
        <f>E241+E242+E243+E244</f>
        <v>23447.1</v>
      </c>
      <c r="F240" s="29">
        <f>F241+F242+F243+F244</f>
        <v>350000</v>
      </c>
      <c r="G240" s="29"/>
      <c r="H240" s="29"/>
    </row>
    <row r="241" spans="1:9" ht="15.75" customHeight="1">
      <c r="A241" s="57"/>
      <c r="B241" s="59"/>
      <c r="C241" s="13" t="s">
        <v>10</v>
      </c>
      <c r="D241" s="29">
        <v>0</v>
      </c>
      <c r="E241" s="29">
        <v>0</v>
      </c>
      <c r="F241" s="29"/>
      <c r="G241" s="29"/>
      <c r="H241" s="29"/>
    </row>
    <row r="242" spans="1:9" ht="15.75" customHeight="1">
      <c r="A242" s="57"/>
      <c r="B242" s="59"/>
      <c r="C242" s="13" t="s">
        <v>11</v>
      </c>
      <c r="D242" s="29">
        <v>0</v>
      </c>
      <c r="E242" s="29">
        <v>0</v>
      </c>
      <c r="F242" s="29"/>
      <c r="G242" s="29"/>
      <c r="H242" s="29"/>
    </row>
    <row r="243" spans="1:9" ht="15.75" customHeight="1">
      <c r="A243" s="57"/>
      <c r="B243" s="59"/>
      <c r="C243" s="13" t="s">
        <v>12</v>
      </c>
      <c r="D243" s="29">
        <v>0</v>
      </c>
      <c r="E243" s="29">
        <v>0</v>
      </c>
      <c r="F243" s="29"/>
      <c r="G243" s="29"/>
      <c r="H243" s="29"/>
    </row>
    <row r="244" spans="1:9" ht="30.75" customHeight="1">
      <c r="A244" s="57"/>
      <c r="B244" s="59"/>
      <c r="C244" s="13" t="s">
        <v>13</v>
      </c>
      <c r="D244" s="29">
        <v>0</v>
      </c>
      <c r="E244" s="29">
        <v>23447.1</v>
      </c>
      <c r="F244" s="29">
        <v>350000</v>
      </c>
      <c r="G244" s="29"/>
      <c r="H244" s="29"/>
      <c r="I244" s="37">
        <f>92242.29</f>
        <v>92242.29</v>
      </c>
    </row>
    <row r="245" spans="1:9">
      <c r="A245" s="57" t="s">
        <v>33</v>
      </c>
      <c r="B245" s="59"/>
      <c r="C245" s="13" t="s">
        <v>7</v>
      </c>
      <c r="D245" s="29"/>
      <c r="E245" s="29"/>
      <c r="F245" s="29">
        <f>F246+F247</f>
        <v>1000</v>
      </c>
      <c r="G245" s="29"/>
      <c r="H245" s="29"/>
    </row>
    <row r="246" spans="1:9">
      <c r="A246" s="57"/>
      <c r="B246" s="59"/>
      <c r="C246" s="13" t="s">
        <v>8</v>
      </c>
      <c r="D246" s="29"/>
      <c r="E246" s="29"/>
      <c r="F246" s="29"/>
      <c r="G246" s="29"/>
      <c r="H246" s="29"/>
    </row>
    <row r="247" spans="1:9" ht="30.75" customHeight="1">
      <c r="A247" s="57"/>
      <c r="B247" s="59"/>
      <c r="C247" s="13" t="s">
        <v>9</v>
      </c>
      <c r="D247" s="29"/>
      <c r="E247" s="29"/>
      <c r="F247" s="29">
        <f>F248+F249+F250+F251</f>
        <v>1000</v>
      </c>
      <c r="G247" s="29"/>
      <c r="H247" s="29"/>
    </row>
    <row r="248" spans="1:9">
      <c r="A248" s="57"/>
      <c r="B248" s="59"/>
      <c r="C248" s="13" t="s">
        <v>10</v>
      </c>
      <c r="D248" s="29"/>
      <c r="E248" s="29"/>
      <c r="F248" s="29"/>
      <c r="G248" s="29"/>
      <c r="H248" s="29"/>
    </row>
    <row r="249" spans="1:9">
      <c r="A249" s="57"/>
      <c r="B249" s="59"/>
      <c r="C249" s="13" t="s">
        <v>11</v>
      </c>
      <c r="D249" s="29"/>
      <c r="E249" s="29"/>
      <c r="F249" s="29"/>
      <c r="G249" s="29"/>
      <c r="H249" s="29"/>
    </row>
    <row r="250" spans="1:9" ht="30.75" customHeight="1">
      <c r="A250" s="57"/>
      <c r="B250" s="59"/>
      <c r="C250" s="13" t="s">
        <v>12</v>
      </c>
      <c r="D250" s="29"/>
      <c r="E250" s="29"/>
      <c r="F250" s="29"/>
      <c r="G250" s="29"/>
      <c r="H250" s="29"/>
    </row>
    <row r="251" spans="1:9" ht="30.75" customHeight="1">
      <c r="A251" s="57"/>
      <c r="B251" s="59"/>
      <c r="C251" s="13" t="s">
        <v>13</v>
      </c>
      <c r="D251" s="29"/>
      <c r="E251" s="29"/>
      <c r="F251" s="29">
        <v>1000</v>
      </c>
      <c r="G251" s="29"/>
      <c r="H251" s="29"/>
      <c r="I251" s="37">
        <v>1000000</v>
      </c>
    </row>
    <row r="252" spans="1:9" ht="15.75" customHeight="1">
      <c r="A252" s="100" t="s">
        <v>42</v>
      </c>
      <c r="B252" s="58" t="s">
        <v>48</v>
      </c>
      <c r="C252" s="13" t="s">
        <v>7</v>
      </c>
      <c r="D252" s="28">
        <f>D253+D254</f>
        <v>0</v>
      </c>
      <c r="E252" s="28">
        <f>E253+E254</f>
        <v>8421</v>
      </c>
      <c r="F252" s="28">
        <f t="shared" ref="F252:H252" si="52">F253+F254</f>
        <v>0</v>
      </c>
      <c r="G252" s="28">
        <f t="shared" si="52"/>
        <v>0</v>
      </c>
      <c r="H252" s="28">
        <f t="shared" si="52"/>
        <v>0</v>
      </c>
    </row>
    <row r="253" spans="1:9" ht="15.75" customHeight="1">
      <c r="A253" s="101"/>
      <c r="B253" s="59"/>
      <c r="C253" s="13" t="s">
        <v>8</v>
      </c>
      <c r="D253" s="28">
        <v>0</v>
      </c>
      <c r="E253" s="28">
        <v>0</v>
      </c>
      <c r="F253" s="28">
        <v>0</v>
      </c>
      <c r="G253" s="28">
        <v>0</v>
      </c>
      <c r="H253" s="28">
        <v>0</v>
      </c>
    </row>
    <row r="254" spans="1:9" ht="30.75" customHeight="1">
      <c r="A254" s="101"/>
      <c r="B254" s="59"/>
      <c r="C254" s="13" t="s">
        <v>9</v>
      </c>
      <c r="D254" s="28">
        <f>D255+D256+D257+D258</f>
        <v>0</v>
      </c>
      <c r="E254" s="28">
        <f>E255+E256+E257+E258</f>
        <v>8421</v>
      </c>
      <c r="F254" s="28">
        <f t="shared" ref="F254:H254" si="53">F255+F256+F257+F258</f>
        <v>0</v>
      </c>
      <c r="G254" s="28">
        <f t="shared" si="53"/>
        <v>0</v>
      </c>
      <c r="H254" s="28">
        <f t="shared" si="53"/>
        <v>0</v>
      </c>
    </row>
    <row r="255" spans="1:9" ht="15.75" customHeight="1">
      <c r="A255" s="101"/>
      <c r="B255" s="59"/>
      <c r="C255" s="13" t="s">
        <v>10</v>
      </c>
      <c r="D255" s="28">
        <v>0</v>
      </c>
      <c r="E255" s="28">
        <v>0</v>
      </c>
      <c r="F255" s="28">
        <v>0</v>
      </c>
      <c r="G255" s="28">
        <v>0</v>
      </c>
      <c r="H255" s="28">
        <v>0</v>
      </c>
    </row>
    <row r="256" spans="1:9" ht="15.75" customHeight="1">
      <c r="A256" s="101"/>
      <c r="B256" s="59"/>
      <c r="C256" s="13" t="s">
        <v>11</v>
      </c>
      <c r="D256" s="28">
        <v>0</v>
      </c>
      <c r="E256" s="28">
        <v>8421</v>
      </c>
      <c r="F256" s="28">
        <v>0</v>
      </c>
      <c r="G256" s="28">
        <v>0</v>
      </c>
      <c r="H256" s="28">
        <v>0</v>
      </c>
    </row>
    <row r="257" spans="1:8" ht="15.75" customHeight="1">
      <c r="A257" s="101"/>
      <c r="B257" s="59"/>
      <c r="C257" s="13" t="s">
        <v>12</v>
      </c>
      <c r="D257" s="28">
        <v>0</v>
      </c>
      <c r="E257" s="28">
        <v>0</v>
      </c>
      <c r="F257" s="28">
        <v>0</v>
      </c>
      <c r="G257" s="28">
        <v>0</v>
      </c>
      <c r="H257" s="28">
        <v>0</v>
      </c>
    </row>
    <row r="258" spans="1:8" ht="31.5" customHeight="1">
      <c r="A258" s="102"/>
      <c r="B258" s="59"/>
      <c r="C258" s="26" t="s">
        <v>13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</row>
    <row r="259" spans="1:8" ht="15.75" customHeight="1">
      <c r="A259" s="100" t="s">
        <v>43</v>
      </c>
      <c r="B259" s="59"/>
      <c r="C259" s="13" t="s">
        <v>7</v>
      </c>
      <c r="D259" s="28">
        <f>D260+D261</f>
        <v>0</v>
      </c>
      <c r="E259" s="28">
        <f>E260+E261</f>
        <v>28328</v>
      </c>
      <c r="F259" s="28">
        <f t="shared" ref="F259:H259" si="54">F260+F261</f>
        <v>0</v>
      </c>
      <c r="G259" s="28">
        <f t="shared" si="54"/>
        <v>0</v>
      </c>
      <c r="H259" s="28">
        <f t="shared" si="54"/>
        <v>0</v>
      </c>
    </row>
    <row r="260" spans="1:8" ht="15.75" customHeight="1">
      <c r="A260" s="101"/>
      <c r="B260" s="59"/>
      <c r="C260" s="13" t="s">
        <v>8</v>
      </c>
      <c r="D260" s="28">
        <v>0</v>
      </c>
      <c r="E260" s="28">
        <v>0</v>
      </c>
      <c r="F260" s="28">
        <v>0</v>
      </c>
      <c r="G260" s="28">
        <v>0</v>
      </c>
      <c r="H260" s="28">
        <v>0</v>
      </c>
    </row>
    <row r="261" spans="1:8" ht="30.75" customHeight="1">
      <c r="A261" s="101"/>
      <c r="B261" s="59"/>
      <c r="C261" s="13" t="s">
        <v>9</v>
      </c>
      <c r="D261" s="28">
        <f>D262+D263+D264+D265</f>
        <v>0</v>
      </c>
      <c r="E261" s="28">
        <f>E262+E263+E264+E265</f>
        <v>28328</v>
      </c>
      <c r="F261" s="28">
        <f t="shared" ref="F261:H261" si="55">F262+F263+F264+F265</f>
        <v>0</v>
      </c>
      <c r="G261" s="28">
        <f t="shared" si="55"/>
        <v>0</v>
      </c>
      <c r="H261" s="28">
        <f t="shared" si="55"/>
        <v>0</v>
      </c>
    </row>
    <row r="262" spans="1:8" ht="15.75" customHeight="1">
      <c r="A262" s="101"/>
      <c r="B262" s="59"/>
      <c r="C262" s="13" t="s">
        <v>10</v>
      </c>
      <c r="D262" s="28">
        <v>0</v>
      </c>
      <c r="E262" s="28">
        <v>2500</v>
      </c>
      <c r="F262" s="28">
        <v>0</v>
      </c>
      <c r="G262" s="28">
        <v>0</v>
      </c>
      <c r="H262" s="28">
        <v>0</v>
      </c>
    </row>
    <row r="263" spans="1:8" ht="15.75" customHeight="1">
      <c r="A263" s="101"/>
      <c r="B263" s="59"/>
      <c r="C263" s="13" t="s">
        <v>11</v>
      </c>
      <c r="D263" s="28">
        <v>0</v>
      </c>
      <c r="E263" s="28">
        <v>25828</v>
      </c>
      <c r="F263" s="28">
        <v>0</v>
      </c>
      <c r="G263" s="28">
        <v>0</v>
      </c>
      <c r="H263" s="28">
        <v>0</v>
      </c>
    </row>
    <row r="264" spans="1:8" ht="31.5">
      <c r="A264" s="101"/>
      <c r="B264" s="59"/>
      <c r="C264" s="13" t="s">
        <v>12</v>
      </c>
      <c r="D264" s="28">
        <v>0</v>
      </c>
      <c r="E264" s="28">
        <v>0</v>
      </c>
      <c r="F264" s="28">
        <v>0</v>
      </c>
      <c r="G264" s="28">
        <v>0</v>
      </c>
      <c r="H264" s="28">
        <v>0</v>
      </c>
    </row>
    <row r="265" spans="1:8" ht="30.75" customHeight="1">
      <c r="A265" s="102"/>
      <c r="B265" s="99"/>
      <c r="C265" s="26" t="s">
        <v>13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</row>
    <row r="266" spans="1:8" ht="15.75" customHeight="1">
      <c r="A266" s="60" t="s">
        <v>44</v>
      </c>
      <c r="B266" s="61" t="s">
        <v>39</v>
      </c>
      <c r="C266" s="26" t="s">
        <v>7</v>
      </c>
      <c r="D266" s="28">
        <f>D267+D268</f>
        <v>0</v>
      </c>
      <c r="E266" s="28">
        <f>E267+E268</f>
        <v>60000</v>
      </c>
      <c r="F266" s="28">
        <f>F267+F268</f>
        <v>0</v>
      </c>
      <c r="G266" s="22">
        <f>G267+G268</f>
        <v>0</v>
      </c>
      <c r="H266" s="22">
        <f>H267+H268</f>
        <v>0</v>
      </c>
    </row>
    <row r="267" spans="1:8" ht="15.75" customHeight="1">
      <c r="A267" s="60"/>
      <c r="B267" s="61"/>
      <c r="C267" s="13" t="s">
        <v>8</v>
      </c>
      <c r="D267" s="28">
        <v>0</v>
      </c>
      <c r="E267" s="28">
        <v>0</v>
      </c>
      <c r="F267" s="28">
        <v>0</v>
      </c>
      <c r="G267" s="22">
        <v>0</v>
      </c>
      <c r="H267" s="22">
        <v>0</v>
      </c>
    </row>
    <row r="268" spans="1:8" ht="30.75" customHeight="1">
      <c r="A268" s="60"/>
      <c r="B268" s="61"/>
      <c r="C268" s="13" t="s">
        <v>9</v>
      </c>
      <c r="D268" s="28">
        <f>D269+D270+D271+D272</f>
        <v>0</v>
      </c>
      <c r="E268" s="28">
        <f>E269+E270+E271+E272</f>
        <v>60000</v>
      </c>
      <c r="F268" s="28">
        <f>F269+F270+F271+F272</f>
        <v>0</v>
      </c>
      <c r="G268" s="22">
        <f>G269+G270+G271+G272</f>
        <v>0</v>
      </c>
      <c r="H268" s="22">
        <f>H269+H270+H271+H272</f>
        <v>0</v>
      </c>
    </row>
    <row r="269" spans="1:8" ht="15.75" customHeight="1">
      <c r="A269" s="60"/>
      <c r="B269" s="61"/>
      <c r="C269" s="13" t="s">
        <v>10</v>
      </c>
      <c r="D269" s="28">
        <v>0</v>
      </c>
      <c r="E269" s="28">
        <v>60000</v>
      </c>
      <c r="F269" s="28">
        <v>0</v>
      </c>
      <c r="G269" s="22">
        <v>0</v>
      </c>
      <c r="H269" s="22">
        <v>0</v>
      </c>
    </row>
    <row r="270" spans="1:8" ht="15.75" customHeight="1">
      <c r="A270" s="60"/>
      <c r="B270" s="61"/>
      <c r="C270" s="13" t="s">
        <v>11</v>
      </c>
      <c r="D270" s="28">
        <v>0</v>
      </c>
      <c r="E270" s="28">
        <v>0</v>
      </c>
      <c r="F270" s="28">
        <v>0</v>
      </c>
      <c r="G270" s="22">
        <v>0</v>
      </c>
      <c r="H270" s="22">
        <v>0</v>
      </c>
    </row>
    <row r="271" spans="1:8" ht="31.5">
      <c r="A271" s="60"/>
      <c r="B271" s="61"/>
      <c r="C271" s="13" t="s">
        <v>12</v>
      </c>
      <c r="D271" s="28">
        <v>0</v>
      </c>
      <c r="E271" s="28">
        <v>0</v>
      </c>
      <c r="F271" s="28">
        <v>0</v>
      </c>
      <c r="G271" s="22">
        <v>0</v>
      </c>
      <c r="H271" s="22">
        <v>0</v>
      </c>
    </row>
    <row r="272" spans="1:8" ht="30.75" customHeight="1">
      <c r="A272" s="60"/>
      <c r="B272" s="61"/>
      <c r="C272" s="13" t="s">
        <v>13</v>
      </c>
      <c r="D272" s="28">
        <v>0</v>
      </c>
      <c r="E272" s="28">
        <v>0</v>
      </c>
      <c r="F272" s="28">
        <v>0</v>
      </c>
      <c r="G272" s="28">
        <v>0</v>
      </c>
      <c r="H272" s="28">
        <v>0</v>
      </c>
    </row>
    <row r="273" spans="1:9" ht="15.75" customHeight="1">
      <c r="A273" s="60" t="s">
        <v>57</v>
      </c>
      <c r="B273" s="96" t="s">
        <v>23</v>
      </c>
      <c r="C273" s="26" t="s">
        <v>7</v>
      </c>
      <c r="D273" s="28">
        <f>D274+D275</f>
        <v>0</v>
      </c>
      <c r="E273" s="28">
        <f>E274+E275</f>
        <v>0</v>
      </c>
      <c r="F273" s="28">
        <f>F274+F275</f>
        <v>1890</v>
      </c>
      <c r="G273" s="22">
        <f>G274+G275</f>
        <v>0</v>
      </c>
      <c r="H273" s="22">
        <f>H274+H275</f>
        <v>0</v>
      </c>
    </row>
    <row r="274" spans="1:9">
      <c r="A274" s="60"/>
      <c r="B274" s="97"/>
      <c r="C274" s="13" t="s">
        <v>8</v>
      </c>
      <c r="D274" s="28">
        <v>0</v>
      </c>
      <c r="E274" s="28">
        <v>0</v>
      </c>
      <c r="F274" s="28">
        <f>F281</f>
        <v>0</v>
      </c>
      <c r="G274" s="22">
        <v>0</v>
      </c>
      <c r="H274" s="22">
        <v>0</v>
      </c>
    </row>
    <row r="275" spans="1:9" ht="30.75" customHeight="1">
      <c r="A275" s="60"/>
      <c r="B275" s="97"/>
      <c r="C275" s="13" t="s">
        <v>9</v>
      </c>
      <c r="D275" s="28">
        <f>D276+D277+D278+D279</f>
        <v>0</v>
      </c>
      <c r="E275" s="28">
        <f>E276+E277+E278+E279</f>
        <v>0</v>
      </c>
      <c r="F275" s="28">
        <f>F276+F277+F278+F279</f>
        <v>1890</v>
      </c>
      <c r="G275" s="22">
        <f>G276+G277+G278+G279</f>
        <v>0</v>
      </c>
      <c r="H275" s="22">
        <f>H276+H277+H278+H279</f>
        <v>0</v>
      </c>
    </row>
    <row r="276" spans="1:9">
      <c r="A276" s="60"/>
      <c r="B276" s="97"/>
      <c r="C276" s="13" t="s">
        <v>10</v>
      </c>
      <c r="D276" s="28">
        <v>0</v>
      </c>
      <c r="E276" s="28">
        <v>0</v>
      </c>
      <c r="F276" s="28">
        <v>0</v>
      </c>
      <c r="G276" s="22">
        <v>0</v>
      </c>
      <c r="H276" s="22">
        <v>0</v>
      </c>
    </row>
    <row r="277" spans="1:9">
      <c r="A277" s="60"/>
      <c r="B277" s="97"/>
      <c r="C277" s="13" t="s">
        <v>11</v>
      </c>
      <c r="D277" s="28">
        <v>0</v>
      </c>
      <c r="E277" s="28">
        <v>0</v>
      </c>
      <c r="F277" s="28">
        <f t="shared" ref="F277:F279" si="56">F284</f>
        <v>1890</v>
      </c>
      <c r="G277" s="22">
        <v>0</v>
      </c>
      <c r="H277" s="22">
        <v>0</v>
      </c>
    </row>
    <row r="278" spans="1:9" ht="30.75" customHeight="1">
      <c r="A278" s="60"/>
      <c r="B278" s="97"/>
      <c r="C278" s="13" t="s">
        <v>12</v>
      </c>
      <c r="D278" s="28">
        <v>0</v>
      </c>
      <c r="E278" s="28">
        <v>0</v>
      </c>
      <c r="F278" s="28">
        <f t="shared" si="56"/>
        <v>0</v>
      </c>
      <c r="G278" s="22">
        <v>0</v>
      </c>
      <c r="H278" s="22">
        <v>0</v>
      </c>
    </row>
    <row r="279" spans="1:9" ht="48.75" customHeight="1">
      <c r="A279" s="60"/>
      <c r="B279" s="97"/>
      <c r="C279" s="26" t="s">
        <v>13</v>
      </c>
      <c r="D279" s="28">
        <v>0</v>
      </c>
      <c r="E279" s="28">
        <v>0</v>
      </c>
      <c r="F279" s="28">
        <f t="shared" si="56"/>
        <v>0</v>
      </c>
      <c r="G279" s="28">
        <v>0</v>
      </c>
      <c r="H279" s="28">
        <v>0</v>
      </c>
    </row>
    <row r="280" spans="1:9">
      <c r="A280" s="56" t="s">
        <v>52</v>
      </c>
      <c r="B280" s="97"/>
      <c r="C280" s="26" t="s">
        <v>7</v>
      </c>
      <c r="D280" s="28"/>
      <c r="E280" s="29"/>
      <c r="F280" s="29">
        <f>F281+F282</f>
        <v>1890</v>
      </c>
      <c r="G280" s="29"/>
      <c r="H280" s="29"/>
    </row>
    <row r="281" spans="1:9">
      <c r="A281" s="56"/>
      <c r="B281" s="97"/>
      <c r="C281" s="13" t="s">
        <v>8</v>
      </c>
      <c r="D281" s="28"/>
      <c r="E281" s="29"/>
      <c r="F281" s="29"/>
      <c r="G281" s="29"/>
      <c r="H281" s="29"/>
    </row>
    <row r="282" spans="1:9" ht="31.5">
      <c r="A282" s="56"/>
      <c r="B282" s="97"/>
      <c r="C282" s="13" t="s">
        <v>9</v>
      </c>
      <c r="D282" s="28"/>
      <c r="E282" s="29"/>
      <c r="F282" s="29">
        <f>F283+F284+F285+F286</f>
        <v>1890</v>
      </c>
      <c r="G282" s="28"/>
      <c r="H282" s="28"/>
    </row>
    <row r="283" spans="1:9">
      <c r="A283" s="56"/>
      <c r="B283" s="97"/>
      <c r="C283" s="13" t="s">
        <v>10</v>
      </c>
      <c r="D283" s="28"/>
      <c r="E283" s="29"/>
      <c r="F283" s="29"/>
      <c r="G283" s="22"/>
      <c r="H283" s="22"/>
    </row>
    <row r="284" spans="1:9">
      <c r="A284" s="56"/>
      <c r="B284" s="97"/>
      <c r="C284" s="13" t="s">
        <v>11</v>
      </c>
      <c r="D284" s="28"/>
      <c r="E284" s="29"/>
      <c r="F284" s="29">
        <f t="shared" ref="F283:F284" si="57">F291</f>
        <v>1890</v>
      </c>
      <c r="G284" s="22"/>
      <c r="H284" s="22"/>
    </row>
    <row r="285" spans="1:9" ht="31.5">
      <c r="A285" s="56"/>
      <c r="B285" s="97"/>
      <c r="C285" s="13" t="s">
        <v>12</v>
      </c>
      <c r="D285" s="28"/>
      <c r="E285" s="29"/>
      <c r="F285" s="29"/>
      <c r="G285" s="22"/>
      <c r="H285" s="22"/>
      <c r="I285" s="37">
        <f>960132.71</f>
        <v>960132.71</v>
      </c>
    </row>
    <row r="286" spans="1:9" ht="31.5">
      <c r="A286" s="56"/>
      <c r="B286" s="97"/>
      <c r="C286" s="13" t="s">
        <v>13</v>
      </c>
      <c r="D286" s="28"/>
      <c r="E286" s="29"/>
      <c r="F286" s="29"/>
      <c r="G286" s="22"/>
      <c r="H286" s="22"/>
    </row>
    <row r="287" spans="1:9">
      <c r="A287" s="56" t="s">
        <v>53</v>
      </c>
      <c r="B287" s="97"/>
      <c r="C287" s="26" t="s">
        <v>7</v>
      </c>
      <c r="D287" s="28"/>
      <c r="E287" s="28"/>
      <c r="F287" s="29">
        <f>F288+F289</f>
        <v>1890</v>
      </c>
      <c r="G287" s="22"/>
      <c r="H287" s="22"/>
    </row>
    <row r="288" spans="1:9">
      <c r="A288" s="56"/>
      <c r="B288" s="97"/>
      <c r="C288" s="13" t="s">
        <v>8</v>
      </c>
      <c r="D288" s="28"/>
      <c r="E288" s="28"/>
      <c r="F288" s="29"/>
      <c r="G288" s="22"/>
      <c r="H288" s="22"/>
    </row>
    <row r="289" spans="1:8" ht="31.5">
      <c r="A289" s="56"/>
      <c r="B289" s="97"/>
      <c r="C289" s="13" t="s">
        <v>9</v>
      </c>
      <c r="D289" s="28"/>
      <c r="E289" s="28"/>
      <c r="F289" s="29">
        <f>F290+F291+F292+F293</f>
        <v>1890</v>
      </c>
      <c r="G289" s="22"/>
      <c r="H289" s="22"/>
    </row>
    <row r="290" spans="1:8">
      <c r="A290" s="56"/>
      <c r="B290" s="97"/>
      <c r="C290" s="13" t="s">
        <v>10</v>
      </c>
      <c r="D290" s="28"/>
      <c r="E290" s="28"/>
      <c r="F290" s="29"/>
      <c r="G290" s="22"/>
      <c r="H290" s="22"/>
    </row>
    <row r="291" spans="1:8">
      <c r="A291" s="56"/>
      <c r="B291" s="97"/>
      <c r="C291" s="13" t="s">
        <v>11</v>
      </c>
      <c r="D291" s="28"/>
      <c r="E291" s="28"/>
      <c r="F291" s="29">
        <v>1890</v>
      </c>
      <c r="G291" s="22"/>
      <c r="H291" s="22"/>
    </row>
    <row r="292" spans="1:8" ht="31.5">
      <c r="A292" s="56"/>
      <c r="B292" s="97"/>
      <c r="C292" s="13" t="s">
        <v>12</v>
      </c>
      <c r="D292" s="28"/>
      <c r="E292" s="28"/>
      <c r="F292" s="29"/>
      <c r="G292" s="22"/>
      <c r="H292" s="22"/>
    </row>
    <row r="293" spans="1:8" ht="31.5">
      <c r="A293" s="56"/>
      <c r="B293" s="98"/>
      <c r="C293" s="13" t="s">
        <v>13</v>
      </c>
      <c r="D293" s="28"/>
      <c r="E293" s="28"/>
      <c r="F293" s="29"/>
      <c r="G293" s="22"/>
      <c r="H293" s="22"/>
    </row>
    <row r="294" spans="1:8" ht="15.75" customHeight="1">
      <c r="A294" s="60" t="s">
        <v>58</v>
      </c>
      <c r="B294" s="96" t="s">
        <v>23</v>
      </c>
      <c r="C294" s="26" t="s">
        <v>7</v>
      </c>
      <c r="D294" s="28">
        <f>D295+D296</f>
        <v>0</v>
      </c>
      <c r="E294" s="28">
        <f>E295+E296</f>
        <v>0</v>
      </c>
      <c r="F294" s="28">
        <f>F295+F296</f>
        <v>810</v>
      </c>
      <c r="G294" s="22">
        <f>G295+G296</f>
        <v>0</v>
      </c>
      <c r="H294" s="22">
        <f>H295+H296</f>
        <v>0</v>
      </c>
    </row>
    <row r="295" spans="1:8">
      <c r="A295" s="60"/>
      <c r="B295" s="97"/>
      <c r="C295" s="13" t="s">
        <v>8</v>
      </c>
      <c r="D295" s="28">
        <v>0</v>
      </c>
      <c r="E295" s="28">
        <v>0</v>
      </c>
      <c r="F295" s="28">
        <f>F302</f>
        <v>0</v>
      </c>
      <c r="G295" s="22">
        <v>0</v>
      </c>
      <c r="H295" s="22">
        <v>0</v>
      </c>
    </row>
    <row r="296" spans="1:8" ht="30.75" customHeight="1">
      <c r="A296" s="60"/>
      <c r="B296" s="97"/>
      <c r="C296" s="13" t="s">
        <v>9</v>
      </c>
      <c r="D296" s="28">
        <f>D297+D298+D299+D300</f>
        <v>0</v>
      </c>
      <c r="E296" s="28">
        <v>0</v>
      </c>
      <c r="F296" s="28">
        <f>F297+F298+F299+F300</f>
        <v>810</v>
      </c>
      <c r="G296" s="22">
        <f>G297+G298+G299+G300</f>
        <v>0</v>
      </c>
      <c r="H296" s="22">
        <f>H297+H298+H299+H300</f>
        <v>0</v>
      </c>
    </row>
    <row r="297" spans="1:8">
      <c r="A297" s="60"/>
      <c r="B297" s="97"/>
      <c r="C297" s="13" t="s">
        <v>10</v>
      </c>
      <c r="D297" s="28">
        <v>0</v>
      </c>
      <c r="E297" s="28">
        <v>0</v>
      </c>
      <c r="F297" s="28">
        <f t="shared" ref="F297:F300" si="58">F304</f>
        <v>810</v>
      </c>
      <c r="G297" s="22">
        <v>0</v>
      </c>
      <c r="H297" s="22">
        <v>0</v>
      </c>
    </row>
    <row r="298" spans="1:8">
      <c r="A298" s="60"/>
      <c r="B298" s="97"/>
      <c r="C298" s="13" t="s">
        <v>11</v>
      </c>
      <c r="D298" s="28">
        <v>0</v>
      </c>
      <c r="E298" s="28">
        <v>0</v>
      </c>
      <c r="F298" s="28">
        <f t="shared" si="58"/>
        <v>0</v>
      </c>
      <c r="G298" s="22">
        <v>0</v>
      </c>
      <c r="H298" s="22">
        <v>0</v>
      </c>
    </row>
    <row r="299" spans="1:8" ht="30.75" customHeight="1">
      <c r="A299" s="60"/>
      <c r="B299" s="97"/>
      <c r="C299" s="13" t="s">
        <v>12</v>
      </c>
      <c r="D299" s="28">
        <v>0</v>
      </c>
      <c r="E299" s="28">
        <v>0</v>
      </c>
      <c r="F299" s="28">
        <f t="shared" si="58"/>
        <v>0</v>
      </c>
      <c r="G299" s="22">
        <v>0</v>
      </c>
      <c r="H299" s="22">
        <v>0</v>
      </c>
    </row>
    <row r="300" spans="1:8" ht="30.75" customHeight="1">
      <c r="A300" s="60"/>
      <c r="B300" s="97"/>
      <c r="C300" s="13" t="s">
        <v>13</v>
      </c>
      <c r="D300" s="28">
        <v>0</v>
      </c>
      <c r="E300" s="28">
        <v>0</v>
      </c>
      <c r="F300" s="28">
        <f t="shared" si="58"/>
        <v>0</v>
      </c>
      <c r="G300" s="28">
        <v>0</v>
      </c>
      <c r="H300" s="28">
        <v>0</v>
      </c>
    </row>
    <row r="301" spans="1:8">
      <c r="A301" s="56" t="s">
        <v>52</v>
      </c>
      <c r="B301" s="97"/>
      <c r="C301" s="26" t="s">
        <v>7</v>
      </c>
      <c r="D301" s="28"/>
      <c r="E301" s="29"/>
      <c r="F301" s="29">
        <f>F302+F303</f>
        <v>810</v>
      </c>
      <c r="G301" s="29"/>
      <c r="H301" s="29"/>
    </row>
    <row r="302" spans="1:8">
      <c r="A302" s="56"/>
      <c r="B302" s="97"/>
      <c r="C302" s="13" t="s">
        <v>8</v>
      </c>
      <c r="D302" s="28"/>
      <c r="E302" s="29"/>
      <c r="F302" s="29"/>
      <c r="G302" s="29"/>
      <c r="H302" s="29"/>
    </row>
    <row r="303" spans="1:8" ht="31.5">
      <c r="A303" s="56"/>
      <c r="B303" s="97"/>
      <c r="C303" s="13" t="s">
        <v>9</v>
      </c>
      <c r="D303" s="28"/>
      <c r="E303" s="29"/>
      <c r="F303" s="29">
        <f>F304+F305+F306+F307</f>
        <v>810</v>
      </c>
      <c r="G303" s="28"/>
      <c r="H303" s="28"/>
    </row>
    <row r="304" spans="1:8">
      <c r="A304" s="56"/>
      <c r="B304" s="97"/>
      <c r="C304" s="13" t="s">
        <v>10</v>
      </c>
      <c r="D304" s="28"/>
      <c r="E304" s="29"/>
      <c r="F304" s="29">
        <f t="shared" ref="F304:F305" si="59">F311</f>
        <v>810</v>
      </c>
      <c r="G304" s="22"/>
      <c r="H304" s="22"/>
    </row>
    <row r="305" spans="1:9">
      <c r="A305" s="56"/>
      <c r="B305" s="97"/>
      <c r="C305" s="13" t="s">
        <v>11</v>
      </c>
      <c r="D305" s="28"/>
      <c r="E305" s="29"/>
      <c r="F305" s="29">
        <f t="shared" si="59"/>
        <v>0</v>
      </c>
      <c r="G305" s="22"/>
      <c r="H305" s="22"/>
    </row>
    <row r="306" spans="1:9" ht="31.5">
      <c r="A306" s="56"/>
      <c r="B306" s="97"/>
      <c r="C306" s="13" t="s">
        <v>12</v>
      </c>
      <c r="D306" s="28"/>
      <c r="E306" s="29"/>
      <c r="F306" s="29"/>
      <c r="G306" s="22"/>
      <c r="H306" s="22"/>
      <c r="I306" s="37">
        <f>960132.71</f>
        <v>960132.71</v>
      </c>
    </row>
    <row r="307" spans="1:9" ht="31.5">
      <c r="A307" s="56"/>
      <c r="B307" s="97"/>
      <c r="C307" s="13" t="s">
        <v>13</v>
      </c>
      <c r="D307" s="28"/>
      <c r="E307" s="29"/>
      <c r="F307" s="29"/>
      <c r="G307" s="22"/>
      <c r="H307" s="22"/>
    </row>
    <row r="308" spans="1:9">
      <c r="A308" s="56" t="s">
        <v>53</v>
      </c>
      <c r="B308" s="97"/>
      <c r="C308" s="26" t="s">
        <v>7</v>
      </c>
      <c r="D308" s="28"/>
      <c r="E308" s="28"/>
      <c r="F308" s="29">
        <f>F309+F310</f>
        <v>810</v>
      </c>
      <c r="G308" s="22"/>
      <c r="H308" s="22"/>
    </row>
    <row r="309" spans="1:9">
      <c r="A309" s="56"/>
      <c r="B309" s="97"/>
      <c r="C309" s="13" t="s">
        <v>8</v>
      </c>
      <c r="D309" s="28"/>
      <c r="E309" s="28"/>
      <c r="F309" s="29"/>
      <c r="G309" s="22"/>
      <c r="H309" s="22"/>
    </row>
    <row r="310" spans="1:9" ht="31.5">
      <c r="A310" s="56"/>
      <c r="B310" s="97"/>
      <c r="C310" s="13" t="s">
        <v>9</v>
      </c>
      <c r="D310" s="28"/>
      <c r="E310" s="28"/>
      <c r="F310" s="29">
        <f>F311+F312+F313+F314</f>
        <v>810</v>
      </c>
      <c r="G310" s="22"/>
      <c r="H310" s="22"/>
    </row>
    <row r="311" spans="1:9">
      <c r="A311" s="56"/>
      <c r="B311" s="97"/>
      <c r="C311" s="13" t="s">
        <v>10</v>
      </c>
      <c r="D311" s="28"/>
      <c r="E311" s="28"/>
      <c r="F311" s="29">
        <v>810</v>
      </c>
      <c r="G311" s="22"/>
      <c r="H311" s="22"/>
    </row>
    <row r="312" spans="1:9">
      <c r="A312" s="56"/>
      <c r="B312" s="97"/>
      <c r="C312" s="13" t="s">
        <v>11</v>
      </c>
      <c r="D312" s="28"/>
      <c r="E312" s="28"/>
      <c r="F312" s="29"/>
      <c r="G312" s="22"/>
      <c r="H312" s="22"/>
    </row>
    <row r="313" spans="1:9" ht="31.5">
      <c r="A313" s="56"/>
      <c r="B313" s="97"/>
      <c r="C313" s="13" t="s">
        <v>12</v>
      </c>
      <c r="D313" s="28"/>
      <c r="E313" s="28"/>
      <c r="F313" s="29"/>
      <c r="G313" s="22"/>
      <c r="H313" s="22"/>
    </row>
    <row r="314" spans="1:9" ht="31.5">
      <c r="A314" s="56"/>
      <c r="B314" s="98"/>
      <c r="C314" s="13" t="s">
        <v>13</v>
      </c>
      <c r="D314" s="28"/>
      <c r="E314" s="28"/>
      <c r="F314" s="29"/>
      <c r="G314" s="22"/>
      <c r="H314" s="22"/>
    </row>
    <row r="315" spans="1:9" ht="15.75" customHeight="1">
      <c r="A315" s="106" t="s">
        <v>32</v>
      </c>
      <c r="B315" s="96" t="s">
        <v>40</v>
      </c>
      <c r="C315" s="13" t="s">
        <v>7</v>
      </c>
      <c r="D315" s="28">
        <f>D316+D317</f>
        <v>1999</v>
      </c>
      <c r="E315" s="28">
        <f>E316+E317</f>
        <v>732.2</v>
      </c>
      <c r="F315" s="28">
        <f>F316+F317</f>
        <v>9000</v>
      </c>
      <c r="G315" s="28">
        <f>G316+G317</f>
        <v>9000</v>
      </c>
      <c r="H315" s="28">
        <f>H316+H317</f>
        <v>9000</v>
      </c>
    </row>
    <row r="316" spans="1:9">
      <c r="A316" s="107"/>
      <c r="B316" s="97"/>
      <c r="C316" s="13" t="s">
        <v>8</v>
      </c>
      <c r="D316" s="28">
        <f>D328+D335</f>
        <v>251.4</v>
      </c>
      <c r="E316" s="28">
        <v>0</v>
      </c>
      <c r="F316" s="28">
        <f t="shared" ref="F316" si="60">F328+F335</f>
        <v>9000</v>
      </c>
      <c r="G316" s="28">
        <f t="shared" ref="G316:H316" si="61">G328+G335</f>
        <v>9000</v>
      </c>
      <c r="H316" s="28">
        <f t="shared" si="61"/>
        <v>9000</v>
      </c>
    </row>
    <row r="317" spans="1:9" ht="31.5">
      <c r="A317" s="107"/>
      <c r="B317" s="97"/>
      <c r="C317" s="13" t="s">
        <v>9</v>
      </c>
      <c r="D317" s="28">
        <f>D318+D319+D320+D321</f>
        <v>1747.6</v>
      </c>
      <c r="E317" s="28">
        <f>E318+E319+E320+E321</f>
        <v>732.2</v>
      </c>
      <c r="F317" s="28">
        <f>F318+F319+F320+F321</f>
        <v>0</v>
      </c>
      <c r="G317" s="28">
        <f>G318+G319+G320+G321</f>
        <v>0</v>
      </c>
      <c r="H317" s="28">
        <f>H318+H319+H320+H321</f>
        <v>0</v>
      </c>
    </row>
    <row r="318" spans="1:9">
      <c r="A318" s="107"/>
      <c r="B318" s="97"/>
      <c r="C318" s="13" t="s">
        <v>10</v>
      </c>
      <c r="D318" s="28">
        <f t="shared" ref="D318:F320" si="62">D330+D337</f>
        <v>0</v>
      </c>
      <c r="E318" s="28">
        <f t="shared" si="62"/>
        <v>0</v>
      </c>
      <c r="F318" s="28">
        <f t="shared" si="62"/>
        <v>0</v>
      </c>
      <c r="G318" s="28">
        <f t="shared" ref="G318:H318" si="63">G330+G337</f>
        <v>0</v>
      </c>
      <c r="H318" s="28">
        <f t="shared" si="63"/>
        <v>0</v>
      </c>
    </row>
    <row r="319" spans="1:9">
      <c r="A319" s="107"/>
      <c r="B319" s="97"/>
      <c r="C319" s="13" t="s">
        <v>11</v>
      </c>
      <c r="D319" s="28">
        <f t="shared" si="62"/>
        <v>0</v>
      </c>
      <c r="E319" s="28">
        <f t="shared" si="62"/>
        <v>0</v>
      </c>
      <c r="F319" s="28">
        <f t="shared" si="62"/>
        <v>0</v>
      </c>
      <c r="G319" s="28">
        <f t="shared" ref="G319:H319" si="64">G331+G338</f>
        <v>0</v>
      </c>
      <c r="H319" s="28">
        <f t="shared" si="64"/>
        <v>0</v>
      </c>
    </row>
    <row r="320" spans="1:9" ht="31.5">
      <c r="A320" s="107"/>
      <c r="B320" s="97"/>
      <c r="C320" s="13" t="s">
        <v>12</v>
      </c>
      <c r="D320" s="28">
        <f>D332+D339</f>
        <v>1747.6</v>
      </c>
      <c r="E320" s="28">
        <f t="shared" si="62"/>
        <v>0</v>
      </c>
      <c r="F320" s="28">
        <f t="shared" si="62"/>
        <v>0</v>
      </c>
      <c r="G320" s="28">
        <f t="shared" ref="G320:H321" si="65">G332+G339</f>
        <v>0</v>
      </c>
      <c r="H320" s="28">
        <f t="shared" si="65"/>
        <v>0</v>
      </c>
    </row>
    <row r="321" spans="1:8" ht="32.25" customHeight="1">
      <c r="A321" s="107"/>
      <c r="B321" s="97"/>
      <c r="C321" s="103" t="s">
        <v>13</v>
      </c>
      <c r="D321" s="93">
        <f>D333+D340</f>
        <v>0</v>
      </c>
      <c r="E321" s="93">
        <f t="shared" ref="E321:F321" si="66">E333+E340</f>
        <v>732.2</v>
      </c>
      <c r="F321" s="93">
        <f t="shared" si="66"/>
        <v>0</v>
      </c>
      <c r="G321" s="93">
        <f t="shared" si="65"/>
        <v>0</v>
      </c>
      <c r="H321" s="93">
        <f t="shared" si="65"/>
        <v>0</v>
      </c>
    </row>
    <row r="322" spans="1:8" ht="32.25" customHeight="1">
      <c r="A322" s="107"/>
      <c r="B322" s="97"/>
      <c r="C322" s="104"/>
      <c r="D322" s="94"/>
      <c r="E322" s="94"/>
      <c r="F322" s="94"/>
      <c r="G322" s="94"/>
      <c r="H322" s="94"/>
    </row>
    <row r="323" spans="1:8" ht="30" customHeight="1">
      <c r="A323" s="107"/>
      <c r="B323" s="97"/>
      <c r="C323" s="104"/>
      <c r="D323" s="94"/>
      <c r="E323" s="94"/>
      <c r="F323" s="94"/>
      <c r="G323" s="94"/>
      <c r="H323" s="94"/>
    </row>
    <row r="324" spans="1:8" ht="32.25" customHeight="1">
      <c r="A324" s="107"/>
      <c r="B324" s="97"/>
      <c r="C324" s="104"/>
      <c r="D324" s="94"/>
      <c r="E324" s="94"/>
      <c r="F324" s="94"/>
      <c r="G324" s="94"/>
      <c r="H324" s="94"/>
    </row>
    <row r="325" spans="1:8" ht="32.25" customHeight="1">
      <c r="A325" s="107"/>
      <c r="B325" s="97"/>
      <c r="C325" s="104"/>
      <c r="D325" s="94"/>
      <c r="E325" s="94"/>
      <c r="F325" s="94"/>
      <c r="G325" s="94"/>
      <c r="H325" s="94"/>
    </row>
    <row r="326" spans="1:8" ht="33" customHeight="1">
      <c r="A326" s="107"/>
      <c r="B326" s="97"/>
      <c r="C326" s="105"/>
      <c r="D326" s="95"/>
      <c r="E326" s="95"/>
      <c r="F326" s="95"/>
      <c r="G326" s="95"/>
      <c r="H326" s="95"/>
    </row>
    <row r="327" spans="1:8">
      <c r="A327" s="67" t="s">
        <v>25</v>
      </c>
      <c r="B327" s="61" t="s">
        <v>38</v>
      </c>
      <c r="C327" s="13" t="s">
        <v>7</v>
      </c>
      <c r="D327" s="29">
        <f>D328+D329</f>
        <v>1879</v>
      </c>
      <c r="E327" s="29">
        <f>E328+E329</f>
        <v>732.2</v>
      </c>
      <c r="F327" s="29">
        <f>F328+F329</f>
        <v>9000</v>
      </c>
      <c r="G327" s="29">
        <f>G328+G329</f>
        <v>9000</v>
      </c>
      <c r="H327" s="29">
        <f>H328+H329</f>
        <v>9000</v>
      </c>
    </row>
    <row r="328" spans="1:8">
      <c r="A328" s="68"/>
      <c r="B328" s="61"/>
      <c r="C328" s="13" t="s">
        <v>8</v>
      </c>
      <c r="D328" s="29">
        <v>251.4</v>
      </c>
      <c r="E328" s="29">
        <v>0</v>
      </c>
      <c r="F328" s="29">
        <v>9000</v>
      </c>
      <c r="G328" s="29">
        <v>9000</v>
      </c>
      <c r="H328" s="29">
        <v>9000</v>
      </c>
    </row>
    <row r="329" spans="1:8" ht="31.5" customHeight="1">
      <c r="A329" s="68"/>
      <c r="B329" s="61"/>
      <c r="C329" s="13" t="s">
        <v>9</v>
      </c>
      <c r="D329" s="29">
        <f>D330+D331+D332+D333</f>
        <v>1627.6</v>
      </c>
      <c r="E329" s="29">
        <f>E330+E331+E332+E333</f>
        <v>732.2</v>
      </c>
      <c r="F329" s="29">
        <f>F330+F331+F332+F333</f>
        <v>0</v>
      </c>
      <c r="G329" s="29">
        <f>G330+G331+G332+G333</f>
        <v>0</v>
      </c>
      <c r="H329" s="29">
        <f>H330+H331+H332+H333</f>
        <v>0</v>
      </c>
    </row>
    <row r="330" spans="1:8">
      <c r="A330" s="68"/>
      <c r="B330" s="61"/>
      <c r="C330" s="13" t="s">
        <v>10</v>
      </c>
      <c r="D330" s="29">
        <v>0</v>
      </c>
      <c r="E330" s="29">
        <v>0</v>
      </c>
      <c r="F330" s="29">
        <v>0</v>
      </c>
      <c r="G330" s="29">
        <v>0</v>
      </c>
      <c r="H330" s="29">
        <v>0</v>
      </c>
    </row>
    <row r="331" spans="1:8">
      <c r="A331" s="68"/>
      <c r="B331" s="61"/>
      <c r="C331" s="13" t="s">
        <v>11</v>
      </c>
      <c r="D331" s="29">
        <v>0</v>
      </c>
      <c r="E331" s="29">
        <v>0</v>
      </c>
      <c r="F331" s="29">
        <v>0</v>
      </c>
      <c r="G331" s="29">
        <v>0</v>
      </c>
      <c r="H331" s="29">
        <v>0</v>
      </c>
    </row>
    <row r="332" spans="1:8" ht="15.75" customHeight="1">
      <c r="A332" s="68"/>
      <c r="B332" s="61"/>
      <c r="C332" s="13" t="s">
        <v>12</v>
      </c>
      <c r="D332" s="29">
        <f>1879-251.4</f>
        <v>1627.6</v>
      </c>
      <c r="E332" s="29">
        <v>0</v>
      </c>
      <c r="F332" s="29">
        <v>0</v>
      </c>
      <c r="G332" s="29">
        <v>0</v>
      </c>
      <c r="H332" s="29">
        <v>0</v>
      </c>
    </row>
    <row r="333" spans="1:8" ht="65.25" customHeight="1">
      <c r="A333" s="68"/>
      <c r="B333" s="61"/>
      <c r="C333" s="26" t="s">
        <v>13</v>
      </c>
      <c r="D333" s="35">
        <v>0</v>
      </c>
      <c r="E333" s="35">
        <v>732.2</v>
      </c>
      <c r="F333" s="35">
        <v>0</v>
      </c>
      <c r="G333" s="35">
        <v>0</v>
      </c>
      <c r="H333" s="35">
        <v>0</v>
      </c>
    </row>
    <row r="334" spans="1:8">
      <c r="A334" s="57" t="s">
        <v>19</v>
      </c>
      <c r="B334" s="96" t="s">
        <v>36</v>
      </c>
      <c r="C334" s="13" t="s">
        <v>7</v>
      </c>
      <c r="D334" s="29">
        <f>D335+D336</f>
        <v>120</v>
      </c>
      <c r="E334" s="32"/>
      <c r="F334" s="32"/>
      <c r="G334" s="32"/>
      <c r="H334" s="32"/>
    </row>
    <row r="335" spans="1:8">
      <c r="A335" s="57"/>
      <c r="B335" s="97"/>
      <c r="C335" s="13" t="s">
        <v>8</v>
      </c>
      <c r="D335" s="29"/>
      <c r="E335" s="32"/>
      <c r="F335" s="32"/>
      <c r="G335" s="32"/>
      <c r="H335" s="32"/>
    </row>
    <row r="336" spans="1:8" ht="31.5" customHeight="1">
      <c r="A336" s="57"/>
      <c r="B336" s="97"/>
      <c r="C336" s="13" t="s">
        <v>9</v>
      </c>
      <c r="D336" s="29">
        <f>D337+D338+D339+D340</f>
        <v>120</v>
      </c>
      <c r="E336" s="32"/>
      <c r="F336" s="32"/>
      <c r="G336" s="32"/>
      <c r="H336" s="32"/>
    </row>
    <row r="337" spans="1:8">
      <c r="A337" s="57"/>
      <c r="B337" s="97"/>
      <c r="C337" s="13" t="s">
        <v>10</v>
      </c>
      <c r="D337" s="29"/>
      <c r="E337" s="32"/>
      <c r="F337" s="32"/>
      <c r="G337" s="32"/>
      <c r="H337" s="32"/>
    </row>
    <row r="338" spans="1:8">
      <c r="A338" s="57"/>
      <c r="B338" s="97"/>
      <c r="C338" s="13" t="s">
        <v>11</v>
      </c>
      <c r="D338" s="29"/>
      <c r="E338" s="32"/>
      <c r="F338" s="32"/>
      <c r="G338" s="32"/>
      <c r="H338" s="32"/>
    </row>
    <row r="339" spans="1:8" ht="15.75" customHeight="1">
      <c r="A339" s="57"/>
      <c r="B339" s="97"/>
      <c r="C339" s="13" t="s">
        <v>12</v>
      </c>
      <c r="D339" s="29">
        <f>D346+D353</f>
        <v>120</v>
      </c>
      <c r="E339" s="32"/>
      <c r="F339" s="32"/>
      <c r="G339" s="32"/>
      <c r="H339" s="32"/>
    </row>
    <row r="340" spans="1:8" ht="31.5">
      <c r="A340" s="57"/>
      <c r="B340" s="97"/>
      <c r="C340" s="13" t="s">
        <v>13</v>
      </c>
      <c r="D340" s="29"/>
      <c r="E340" s="32"/>
      <c r="F340" s="32"/>
      <c r="G340" s="32"/>
      <c r="H340" s="32"/>
    </row>
    <row r="341" spans="1:8">
      <c r="A341" s="71" t="s">
        <v>5</v>
      </c>
      <c r="B341" s="97"/>
      <c r="C341" s="13" t="s">
        <v>7</v>
      </c>
      <c r="D341" s="29">
        <f>D342+D343</f>
        <v>60</v>
      </c>
      <c r="E341" s="32"/>
      <c r="F341" s="32"/>
      <c r="G341" s="32"/>
      <c r="H341" s="32"/>
    </row>
    <row r="342" spans="1:8">
      <c r="A342" s="71"/>
      <c r="B342" s="97"/>
      <c r="C342" s="13" t="s">
        <v>8</v>
      </c>
      <c r="D342" s="29"/>
      <c r="E342" s="32"/>
      <c r="F342" s="32"/>
      <c r="G342" s="32"/>
      <c r="H342" s="32"/>
    </row>
    <row r="343" spans="1:8" ht="31.5" customHeight="1">
      <c r="A343" s="71"/>
      <c r="B343" s="97"/>
      <c r="C343" s="13" t="s">
        <v>9</v>
      </c>
      <c r="D343" s="29">
        <f>D344+D345+D346+D347</f>
        <v>60</v>
      </c>
      <c r="E343" s="32"/>
      <c r="F343" s="32"/>
      <c r="G343" s="32"/>
      <c r="H343" s="32"/>
    </row>
    <row r="344" spans="1:8">
      <c r="A344" s="71"/>
      <c r="B344" s="97"/>
      <c r="C344" s="13" t="s">
        <v>10</v>
      </c>
      <c r="D344" s="29"/>
      <c r="E344" s="32"/>
      <c r="F344" s="32"/>
      <c r="G344" s="32"/>
      <c r="H344" s="32"/>
    </row>
    <row r="345" spans="1:8">
      <c r="A345" s="71"/>
      <c r="B345" s="97"/>
      <c r="C345" s="13" t="s">
        <v>11</v>
      </c>
      <c r="D345" s="29"/>
      <c r="E345" s="32"/>
      <c r="F345" s="32"/>
      <c r="G345" s="32"/>
      <c r="H345" s="32"/>
    </row>
    <row r="346" spans="1:8" ht="15.75" customHeight="1">
      <c r="A346" s="71"/>
      <c r="B346" s="97"/>
      <c r="C346" s="13" t="s">
        <v>12</v>
      </c>
      <c r="D346" s="29">
        <v>60</v>
      </c>
      <c r="E346" s="32"/>
      <c r="F346" s="32"/>
      <c r="G346" s="32"/>
      <c r="H346" s="32"/>
    </row>
    <row r="347" spans="1:8" ht="31.5">
      <c r="A347" s="71"/>
      <c r="B347" s="97"/>
      <c r="C347" s="13" t="s">
        <v>13</v>
      </c>
      <c r="D347" s="29"/>
      <c r="E347" s="32"/>
      <c r="F347" s="32"/>
      <c r="G347" s="32"/>
      <c r="H347" s="32"/>
    </row>
    <row r="348" spans="1:8">
      <c r="A348" s="71" t="s">
        <v>6</v>
      </c>
      <c r="B348" s="97"/>
      <c r="C348" s="13" t="s">
        <v>7</v>
      </c>
      <c r="D348" s="29">
        <f>D349+D350</f>
        <v>60</v>
      </c>
      <c r="E348" s="32"/>
      <c r="F348" s="32"/>
      <c r="G348" s="32"/>
      <c r="H348" s="32"/>
    </row>
    <row r="349" spans="1:8">
      <c r="A349" s="71"/>
      <c r="B349" s="97"/>
      <c r="C349" s="13" t="s">
        <v>8</v>
      </c>
      <c r="D349" s="29"/>
      <c r="E349" s="32"/>
      <c r="F349" s="32"/>
      <c r="G349" s="32"/>
      <c r="H349" s="32"/>
    </row>
    <row r="350" spans="1:8" ht="31.5" customHeight="1">
      <c r="A350" s="71"/>
      <c r="B350" s="97"/>
      <c r="C350" s="13" t="s">
        <v>9</v>
      </c>
      <c r="D350" s="29">
        <f>D351+D352+D353+D354</f>
        <v>60</v>
      </c>
      <c r="E350" s="32"/>
      <c r="F350" s="32"/>
      <c r="G350" s="32"/>
      <c r="H350" s="32"/>
    </row>
    <row r="351" spans="1:8">
      <c r="A351" s="71"/>
      <c r="B351" s="97"/>
      <c r="C351" s="13" t="s">
        <v>10</v>
      </c>
      <c r="D351" s="29"/>
      <c r="E351" s="32"/>
      <c r="F351" s="32"/>
      <c r="G351" s="32"/>
      <c r="H351" s="32"/>
    </row>
    <row r="352" spans="1:8">
      <c r="A352" s="71"/>
      <c r="B352" s="97"/>
      <c r="C352" s="13" t="s">
        <v>11</v>
      </c>
      <c r="D352" s="29"/>
      <c r="E352" s="32"/>
      <c r="F352" s="32"/>
      <c r="G352" s="32"/>
      <c r="H352" s="32"/>
    </row>
    <row r="353" spans="1:8" ht="15.75" customHeight="1">
      <c r="A353" s="71"/>
      <c r="B353" s="97"/>
      <c r="C353" s="13" t="s">
        <v>12</v>
      </c>
      <c r="D353" s="29">
        <v>60</v>
      </c>
      <c r="E353" s="32"/>
      <c r="F353" s="32"/>
      <c r="G353" s="32"/>
      <c r="H353" s="32"/>
    </row>
    <row r="354" spans="1:8" ht="31.5">
      <c r="A354" s="71"/>
      <c r="B354" s="98"/>
      <c r="C354" s="13" t="s">
        <v>13</v>
      </c>
      <c r="D354" s="29"/>
      <c r="E354" s="32"/>
      <c r="F354" s="32"/>
      <c r="G354" s="32"/>
      <c r="H354" s="32"/>
    </row>
  </sheetData>
  <mergeCells count="78">
    <mergeCell ref="H321:H326"/>
    <mergeCell ref="A217:A223"/>
    <mergeCell ref="A238:A244"/>
    <mergeCell ref="A252:A258"/>
    <mergeCell ref="A259:A265"/>
    <mergeCell ref="C321:C326"/>
    <mergeCell ref="D321:D326"/>
    <mergeCell ref="E321:E326"/>
    <mergeCell ref="A315:A326"/>
    <mergeCell ref="B315:B326"/>
    <mergeCell ref="A266:A272"/>
    <mergeCell ref="B266:B272"/>
    <mergeCell ref="F321:F326"/>
    <mergeCell ref="A301:A307"/>
    <mergeCell ref="A308:A314"/>
    <mergeCell ref="A280:A286"/>
    <mergeCell ref="G321:G326"/>
    <mergeCell ref="A245:A251"/>
    <mergeCell ref="A224:A230"/>
    <mergeCell ref="A334:A340"/>
    <mergeCell ref="B334:B354"/>
    <mergeCell ref="A341:A347"/>
    <mergeCell ref="A348:A354"/>
    <mergeCell ref="B327:B333"/>
    <mergeCell ref="A327:A333"/>
    <mergeCell ref="A231:A237"/>
    <mergeCell ref="A294:A300"/>
    <mergeCell ref="B252:B265"/>
    <mergeCell ref="A287:A293"/>
    <mergeCell ref="B273:B293"/>
    <mergeCell ref="B294:B314"/>
    <mergeCell ref="D4:H4"/>
    <mergeCell ref="A1:H1"/>
    <mergeCell ref="A2:H2"/>
    <mergeCell ref="A21:A41"/>
    <mergeCell ref="B21:B27"/>
    <mergeCell ref="A7:A13"/>
    <mergeCell ref="A14:A20"/>
    <mergeCell ref="C4:C5"/>
    <mergeCell ref="A4:A5"/>
    <mergeCell ref="B4:B5"/>
    <mergeCell ref="B14:B20"/>
    <mergeCell ref="B7:B13"/>
    <mergeCell ref="B28:B34"/>
    <mergeCell ref="B35:B41"/>
    <mergeCell ref="B49:B55"/>
    <mergeCell ref="B63:B69"/>
    <mergeCell ref="A70:A76"/>
    <mergeCell ref="A77:A83"/>
    <mergeCell ref="A105:A111"/>
    <mergeCell ref="A84:A90"/>
    <mergeCell ref="B70:B90"/>
    <mergeCell ref="B56:B62"/>
    <mergeCell ref="A42:A69"/>
    <mergeCell ref="B42:B48"/>
    <mergeCell ref="A126:A132"/>
    <mergeCell ref="B91:B132"/>
    <mergeCell ref="A133:A139"/>
    <mergeCell ref="A196:A202"/>
    <mergeCell ref="A189:A195"/>
    <mergeCell ref="A119:A125"/>
    <mergeCell ref="A112:A118"/>
    <mergeCell ref="A98:A104"/>
    <mergeCell ref="A91:A97"/>
    <mergeCell ref="A140:A146"/>
    <mergeCell ref="A147:A153"/>
    <mergeCell ref="A182:A188"/>
    <mergeCell ref="A175:A181"/>
    <mergeCell ref="B189:B216"/>
    <mergeCell ref="A210:A216"/>
    <mergeCell ref="A203:A209"/>
    <mergeCell ref="A154:A160"/>
    <mergeCell ref="A168:A174"/>
    <mergeCell ref="A161:A167"/>
    <mergeCell ref="B217:B251"/>
    <mergeCell ref="A273:A279"/>
    <mergeCell ref="B133:B167"/>
    <mergeCell ref="B168:B188"/>
  </mergeCells>
  <phoneticPr fontId="3" type="noConversion"/>
  <pageMargins left="0.31496062992125984" right="0" top="0.59055118110236227" bottom="0.39370078740157483" header="0.35433070866141736" footer="0.3937007874015748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программа</vt:lpstr>
      <vt:lpstr>программа!Заголовки_для_печати</vt:lpstr>
      <vt:lpstr>программа!Область_печати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АКМРКО</dc:creator>
  <cp:lastModifiedBy>Admin</cp:lastModifiedBy>
  <cp:lastPrinted>2016-06-10T06:16:42Z</cp:lastPrinted>
  <dcterms:created xsi:type="dcterms:W3CDTF">2011-11-03T01:53:20Z</dcterms:created>
  <dcterms:modified xsi:type="dcterms:W3CDTF">2016-06-20T18:35:45Z</dcterms:modified>
</cp:coreProperties>
</file>